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3-ИП - Показатели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fil" localSheetId="0">[1]Справочники!$H$15</definedName>
    <definedName name="fil">[2]Справочники!$H$15</definedName>
    <definedName name="god" localSheetId="0">[3]Титульный!$F$12</definedName>
    <definedName name="god">[4]Титульный!$F$12</definedName>
    <definedName name="inn" localSheetId="0">[1]Справочники!$G$13</definedName>
    <definedName name="inn">[2]Справочники!$G$13</definedName>
    <definedName name="istfin_list" localSheetId="0">[3]TEHSHEET!$M$2:$M$10</definedName>
    <definedName name="istfin_list">[4]TEHSHEET!$M$2:$M$10</definedName>
    <definedName name="kapvloj_list" localSheetId="0">[3]TEHSHEET!$K$2:$K$6</definedName>
    <definedName name="kapvloj_list">[4]TEHSHEET!$K$2:$K$6</definedName>
    <definedName name="kpp" localSheetId="0">[1]Справочники!$H$13</definedName>
    <definedName name="kpp">[2]Справочники!$H$13</definedName>
    <definedName name="measure_list_vs" localSheetId="0">[3]TEHSHEET!$L$2:$L$8</definedName>
    <definedName name="measure_list_vs">[4]TEHSHEET!$L$2:$L$8</definedName>
    <definedName name="mo_n" localSheetId="0">[1]Справочники!$F$10</definedName>
    <definedName name="mo_n">[2]Справочники!$F$10</definedName>
    <definedName name="month_list" localSheetId="0">[3]TEHSHEET!$I$2:$I$13</definedName>
    <definedName name="month_list">[4]TEHSHEET!$I$2:$I$13</definedName>
    <definedName name="mr" localSheetId="0">[5]Титульный!$G$24</definedName>
    <definedName name="mr">[6]Титульный!$G$24</definedName>
    <definedName name="oktmo_n" localSheetId="0">[1]Справочники!$H$10</definedName>
    <definedName name="oktmo_n">[2]Справочники!$H$10</definedName>
    <definedName name="org" localSheetId="0">[3]Титульный!$F$16</definedName>
    <definedName name="org">[4]Титульный!$F$16</definedName>
    <definedName name="org_n" localSheetId="0">[1]Справочники!$F$13</definedName>
    <definedName name="org_n">[2]Справочники!$F$13</definedName>
    <definedName name="period" localSheetId="0">[3]Титульный!$F$14</definedName>
    <definedName name="period">[4]Титульный!$F$14</definedName>
    <definedName name="service" localSheetId="0">[7]Титульный!$F$25</definedName>
    <definedName name="service">[8]Титульный!$F$25</definedName>
    <definedName name="vprod" localSheetId="0">[1]Справочники!$E$15</definedName>
    <definedName name="vprod">[2]Справочники!$E$15</definedName>
    <definedName name="work_list" localSheetId="0">[3]TEHSHEET!$J$2:$J$6</definedName>
    <definedName name="work_list">[4]TEHSHEET!$J$2:$J$6</definedName>
    <definedName name="Year" localSheetId="0">[7]Титульный!$F$19</definedName>
    <definedName name="Year">[8]Титульный!$F$19</definedName>
    <definedName name="year_list" localSheetId="0">[3]TEHSHEET!$F$2:$F$13</definedName>
    <definedName name="year_list">[4]TEHSHEET!$F$2:$F$13</definedName>
    <definedName name="YesNo" localSheetId="0">[5]TEHSHEET!$K$2:$K$3</definedName>
    <definedName name="YesNo">[6]TEHSHEET!$K$2:$K$3</definedName>
    <definedName name="_xlnm.Print_Area" localSheetId="0">'3-ИП - Показатели '!$A$1:$H$29</definedName>
  </definedNames>
  <calcPr calcId="145621"/>
</workbook>
</file>

<file path=xl/calcChain.xml><?xml version="1.0" encoding="utf-8"?>
<calcChain xmlns="http://schemas.openxmlformats.org/spreadsheetml/2006/main">
  <c r="B14" i="2" l="1"/>
  <c r="C14" i="2"/>
  <c r="D14" i="2" s="1"/>
  <c r="E14" i="2" s="1"/>
  <c r="F14" i="2" s="1"/>
  <c r="G14" i="2" s="1"/>
  <c r="H14" i="2" s="1"/>
  <c r="F17" i="2"/>
  <c r="H17" i="2"/>
  <c r="H16" i="2" s="1"/>
  <c r="H31" i="2" s="1"/>
  <c r="E18" i="2"/>
  <c r="G19" i="2"/>
  <c r="E19" i="2" s="1"/>
  <c r="E20" i="2"/>
  <c r="F21" i="2"/>
  <c r="E21" i="2" s="1"/>
  <c r="G21" i="2"/>
  <c r="H21" i="2"/>
  <c r="E22" i="2"/>
  <c r="E23" i="2"/>
  <c r="E24" i="2"/>
  <c r="A25" i="2"/>
  <c r="E25" i="2"/>
  <c r="A26" i="2"/>
  <c r="A28" i="2" s="1"/>
  <c r="E26" i="2"/>
  <c r="E27" i="2"/>
  <c r="E28" i="2"/>
  <c r="F33" i="2"/>
  <c r="G33" i="2"/>
  <c r="G37" i="2" s="1"/>
  <c r="H33" i="2"/>
  <c r="F36" i="2"/>
  <c r="H36" i="2"/>
  <c r="G17" i="2" l="1"/>
  <c r="F16" i="2"/>
  <c r="G16" i="2" l="1"/>
  <c r="G31" i="2" s="1"/>
  <c r="G36" i="2"/>
  <c r="E17" i="2"/>
  <c r="E36" i="2" s="1"/>
  <c r="F31" i="2"/>
  <c r="E16" i="2" l="1"/>
</calcChain>
</file>

<file path=xl/comments1.xml><?xml version="1.0" encoding="utf-8"?>
<comments xmlns="http://schemas.openxmlformats.org/spreadsheetml/2006/main">
  <authors>
    <author>Стрижов Василий Александрович</author>
    <author>Осипова Ю.Г.</author>
  </authors>
  <commentLis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 т.ч. Ковалева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 т.ч. Ковалева</t>
        </r>
      </text>
    </comment>
    <comment ref="G20" authorId="1">
      <text>
        <r>
          <rPr>
            <b/>
            <sz val="9"/>
            <color indexed="81"/>
            <rFont val="Tahoma"/>
            <family val="2"/>
            <charset val="204"/>
          </rPr>
          <t>Осипова Ю.Г.:</t>
        </r>
        <r>
          <rPr>
            <sz val="9"/>
            <color indexed="81"/>
            <rFont val="Tahoma"/>
            <family val="2"/>
            <charset val="204"/>
          </rPr>
          <t xml:space="preserve">
не должно быть?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в т.ч. Асфальтовый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<sst xmlns="http://schemas.openxmlformats.org/spreadsheetml/2006/main" count="63" uniqueCount="46">
  <si>
    <t>Форма № 3 - ИП ТС</t>
  </si>
  <si>
    <t>Плановые значения показателей, достижение которых предусмотрено в результате реализации мероприятий инвестиционной программы</t>
  </si>
  <si>
    <t>(наименование регулируемой организации)</t>
  </si>
  <si>
    <t>№ п/п</t>
  </si>
  <si>
    <t>Наименование показателя</t>
  </si>
  <si>
    <t>Ед. изм.</t>
  </si>
  <si>
    <t xml:space="preserve">фактические значения 2014 года </t>
  </si>
  <si>
    <t>Плановые значения</t>
  </si>
  <si>
    <t>2016 год</t>
  </si>
  <si>
    <t>2017 год</t>
  </si>
  <si>
    <t>2018 год</t>
  </si>
  <si>
    <t>Удельный расход электрической энергии на транспортировку теплоносителя</t>
  </si>
  <si>
    <t>кВт·ч/м3</t>
  </si>
  <si>
    <t>Объем присоединяемой тепловой нагрузки новых потребителей, в том числе:</t>
  </si>
  <si>
    <t>Гкал/ч</t>
  </si>
  <si>
    <t>по ГРЭС-2 (в т.ч. мкр. Южный)</t>
  </si>
  <si>
    <t>по ТЭЦ-3</t>
  </si>
  <si>
    <t xml:space="preserve">по кот. Водяная, 80 </t>
  </si>
  <si>
    <t>Износ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</si>
  <si>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</si>
  <si>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</si>
  <si>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</si>
  <si>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Потери теплоносителя при передаче тепловой энергии по тепловым сетям</t>
  </si>
  <si>
    <t>Утвержденный период (по итогам реализации программы)</t>
  </si>
  <si>
    <t>2.1.</t>
  </si>
  <si>
    <t>2.2.</t>
  </si>
  <si>
    <t>2.3.</t>
  </si>
  <si>
    <t>% от отпуска тепловой энергии</t>
  </si>
  <si>
    <t>2.1.1.</t>
  </si>
  <si>
    <t>2.1.2.</t>
  </si>
  <si>
    <t xml:space="preserve">в т.ч. мкр.Южный </t>
  </si>
  <si>
    <t>в т.ч. новые потребители</t>
  </si>
  <si>
    <t>в т.ч. ул. Ковалева</t>
  </si>
  <si>
    <t>в т.ч. пер. Асфальтовый</t>
  </si>
  <si>
    <t>тонн в год для воды**</t>
  </si>
  <si>
    <t xml:space="preserve">7.1. </t>
  </si>
  <si>
    <t xml:space="preserve">7.2. </t>
  </si>
  <si>
    <t>ГРЭС без Южной</t>
  </si>
  <si>
    <r>
      <t xml:space="preserve">в сфере теплоснабжения на </t>
    </r>
    <r>
      <rPr>
        <u/>
        <sz val="12"/>
        <rFont val="Times New Roman"/>
        <family val="1"/>
        <charset val="204"/>
      </rPr>
      <t>2016-2018</t>
    </r>
    <r>
      <rPr>
        <sz val="12"/>
        <rFont val="Times New Roman"/>
        <family val="1"/>
        <charset val="204"/>
      </rPr>
      <t xml:space="preserve"> годы</t>
    </r>
  </si>
  <si>
    <t>2.1.3.</t>
  </si>
  <si>
    <t>2.2.1.</t>
  </si>
  <si>
    <t>2.2.2.</t>
  </si>
  <si>
    <t>-</t>
  </si>
  <si>
    <t>ё</t>
  </si>
  <si>
    <t>Акционерное общество "ТомскРТС"</t>
  </si>
  <si>
    <t xml:space="preserve">Приложение 3
 к приказу Департамента
тарифного регулирования
Томской области
от 19.12.2015 № 1-37/9(744)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</si>
</sst>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.##0\.00"/>
    <numFmt numFmtId="171" formatCode="#\.00"/>
    <numFmt numFmtId="172" formatCode="dd\-mmm\-yy"/>
    <numFmt numFmtId="173" formatCode="\$#\.00"/>
    <numFmt numFmtId="174" formatCode="#\."/>
    <numFmt numFmtId="175" formatCode="_-* #,##0\ &quot;руб&quot;_-;\-* #,##0\ &quot;руб&quot;_-;_-* &quot;-&quot;\ &quot;руб&quot;_-;_-@_-"/>
    <numFmt numFmtId="176" formatCode="mmmm\ d\,\ yyyy"/>
    <numFmt numFmtId="177" formatCode="&quot;?.&quot;#,##0_);[Red]\(&quot;?.&quot;#,##0\)"/>
    <numFmt numFmtId="178" formatCode="&quot;?.&quot;#,##0.00_);[Red]\(&quot;?.&quot;#,##0.00\)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_-* #,##0\ _F_-;\-* #,##0\ _F_-;_-* &quot;-&quot;\ _F_-;_-@_-"/>
    <numFmt numFmtId="183" formatCode="_-* #,##0.00\ _F_-;\-* #,##0.00\ _F_-;_-* &quot;-&quot;??\ _F_-;_-@_-"/>
    <numFmt numFmtId="184" formatCode="&quot;$&quot;#,##0_);[Red]\(&quot;$&quot;#,##0\)"/>
    <numFmt numFmtId="185" formatCode="_-* #,##0.00\ &quot;F&quot;_-;\-* #,##0.00\ &quot;F&quot;_-;_-* &quot;-&quot;??\ &quot;F&quot;_-;_-@_-"/>
    <numFmt numFmtId="186" formatCode="\$#,##0\ ;\(\$#,##0\)"/>
    <numFmt numFmtId="187" formatCode="_-* #,##0_-;\-* #,##0_-;_-* &quot;-&quot;_-;_-@_-"/>
    <numFmt numFmtId="188" formatCode="_-* #,##0.00_-;\-* #,##0.00_-;_-* &quot;-&quot;??_-;_-@_-"/>
    <numFmt numFmtId="189" formatCode="_-* #,##0.00[$€-1]_-;\-* #,##0.00[$€-1]_-;_-* &quot;-&quot;??[$€-1]_-"/>
    <numFmt numFmtId="190" formatCode="_-* #,##0.00\ [$€]_-;\-* #,##0.00\ [$€]_-;_-* &quot;-&quot;??\ [$€]_-;_-@_-"/>
    <numFmt numFmtId="191" formatCode="0.0"/>
    <numFmt numFmtId="192" formatCode="#,##0.0_);\(#,##0.0\)"/>
    <numFmt numFmtId="193" formatCode="#,##0_ ;[Red]\-#,##0\ "/>
    <numFmt numFmtId="194" formatCode="#,##0_);[Blue]\(#,##0\)"/>
    <numFmt numFmtId="195" formatCode="_(* #,##0_);_(* \(#,##0\);_(* &quot;-&quot;??_);_(@_)"/>
    <numFmt numFmtId="196" formatCode="#,##0__\ \ \ \ 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_(&quot;$&quot;* #,##0_);_(&quot;$&quot;* \(#,##0\);_(&quot;$&quot;* &quot;-&quot;_);_(@_)"/>
    <numFmt numFmtId="200" formatCode="_(&quot;$&quot;* #,##0.00_);_(&quot;$&quot;* \(#,##0.00\);_(&quot;$&quot;* &quot;-&quot;??_);_(@_)"/>
    <numFmt numFmtId="201" formatCode="#,##0.00&quot;т.р.&quot;;\-#,##0.00&quot;т.р.&quot;"/>
    <numFmt numFmtId="202" formatCode="#,##0.0;[Red]#,##0.0"/>
    <numFmt numFmtId="203" formatCode="_-* #,##0_đ_._-;\-* #,##0_đ_._-;_-* &quot;-&quot;_đ_._-;_-@_-"/>
    <numFmt numFmtId="204" formatCode="_-* #,##0.00_đ_._-;\-* #,##0.00_đ_._-;_-* &quot;-&quot;??_đ_._-;_-@_-"/>
    <numFmt numFmtId="205" formatCode="#,##0.00_);[Red]\(#,##0.00\)"/>
    <numFmt numFmtId="206" formatCode="\(#,##0.0\)"/>
    <numFmt numFmtId="207" formatCode="#,##0\ &quot;?.&quot;;\-#,##0\ &quot;?.&quot;"/>
    <numFmt numFmtId="208" formatCode="#,##0______;;&quot;------------      &quot;"/>
    <numFmt numFmtId="209" formatCode="_(* #,##0_);_(* \(#,##0\);_(* &quot;-&quot;_);_(@_)"/>
    <numFmt numFmtId="210" formatCode="#,##0.00;[Red]\-#,##0.00;&quot;-&quot;"/>
    <numFmt numFmtId="211" formatCode="#,##0;[Red]\-#,##0;&quot;-&quot;"/>
    <numFmt numFmtId="212" formatCode="#,##0.000_ ;\-#,##0.000\ "/>
    <numFmt numFmtId="213" formatCode="#,##0.00_ ;[Red]\-#,##0.00\ "/>
    <numFmt numFmtId="214" formatCode="_(&quot;р.&quot;* #,##0.00_);_(&quot;р.&quot;* \(#,##0.00\);_(&quot;р.&quot;* &quot;-&quot;??_);_(@_)"/>
    <numFmt numFmtId="215" formatCode="#,##0.000"/>
    <numFmt numFmtId="216" formatCode="_-* #,##0\ _р_._-;\-* #,##0\ _р_._-;_-* &quot;-&quot;\ _р_._-;_-@_-"/>
    <numFmt numFmtId="217" formatCode="_-* #,##0.00\ _р_._-;\-* #,##0.00\ _р_._-;_-* &quot;-&quot;??\ _р_._-;_-@_-"/>
    <numFmt numFmtId="218" formatCode="_(* #,##0.00_);_(* \(#,##0.00\);_(* &quot;-&quot;??_);_(@_)"/>
    <numFmt numFmtId="219" formatCode="_-* #,##0\ _$_-;\-* #,##0\ _$_-;_-* &quot;-&quot;\ _$_-;_-@_-"/>
    <numFmt numFmtId="220" formatCode="#,###"/>
    <numFmt numFmtId="221" formatCode="#,##0.00_ ;\-#,##0.00\ "/>
    <numFmt numFmtId="222" formatCode="#,##0.0"/>
    <numFmt numFmtId="223" formatCode="%#\.00"/>
    <numFmt numFmtId="224" formatCode="0.0000"/>
    <numFmt numFmtId="225" formatCode="0.00000"/>
  </numFmts>
  <fonts count="16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8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Calibri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1"/>
      <name val="Tahoma"/>
      <family val="2"/>
      <charset val="204"/>
    </font>
    <font>
      <sz val="12"/>
      <name val="Arial Narrow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140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5" fillId="0" borderId="0"/>
    <xf numFmtId="165" fontId="11" fillId="0" borderId="0">
      <alignment vertical="top"/>
    </xf>
    <xf numFmtId="165" fontId="12" fillId="0" borderId="0">
      <alignment vertical="top"/>
    </xf>
    <xf numFmtId="166" fontId="12" fillId="2" borderId="0">
      <alignment vertical="top"/>
    </xf>
    <xf numFmtId="165" fontId="12" fillId="3" borderId="0">
      <alignment vertical="top"/>
    </xf>
    <xf numFmtId="40" fontId="13" fillId="0" borderId="0" applyFont="0" applyFill="0" applyBorder="0" applyAlignment="0" applyProtection="0"/>
    <xf numFmtId="0" fontId="14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5" fillId="4" borderId="4">
      <alignment wrapText="1"/>
      <protection locked="0"/>
    </xf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6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1" fillId="0" borderId="0">
      <alignment vertical="top"/>
    </xf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 applyFont="0" applyBorder="0" applyAlignment="0"/>
    <xf numFmtId="0" fontId="1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2" fillId="0" borderId="0"/>
    <xf numFmtId="0" fontId="15" fillId="0" borderId="0"/>
    <xf numFmtId="169" fontId="2" fillId="0" borderId="0" applyFont="0" applyFill="0" applyBorder="0" applyAlignment="0" applyProtection="0"/>
    <xf numFmtId="170" fontId="17" fillId="0" borderId="0">
      <protection locked="0"/>
    </xf>
    <xf numFmtId="44" fontId="17" fillId="0" borderId="0">
      <protection locked="0"/>
    </xf>
    <xf numFmtId="171" fontId="17" fillId="0" borderId="0">
      <protection locked="0"/>
    </xf>
    <xf numFmtId="44" fontId="17" fillId="0" borderId="0">
      <protection locked="0"/>
    </xf>
    <xf numFmtId="170" fontId="17" fillId="0" borderId="0">
      <protection locked="0"/>
    </xf>
    <xf numFmtId="172" fontId="17" fillId="0" borderId="0">
      <protection locked="0"/>
    </xf>
    <xf numFmtId="171" fontId="17" fillId="0" borderId="0">
      <protection locked="0"/>
    </xf>
    <xf numFmtId="172" fontId="17" fillId="0" borderId="0">
      <protection locked="0"/>
    </xf>
    <xf numFmtId="173" fontId="17" fillId="0" borderId="0">
      <protection locked="0"/>
    </xf>
    <xf numFmtId="172" fontId="17" fillId="0" borderId="0">
      <protection locked="0"/>
    </xf>
    <xf numFmtId="172" fontId="17" fillId="0" borderId="0">
      <protection locked="0"/>
    </xf>
    <xf numFmtId="174" fontId="17" fillId="0" borderId="5">
      <protection locked="0"/>
    </xf>
    <xf numFmtId="0" fontId="17" fillId="0" borderId="5">
      <protection locked="0"/>
    </xf>
    <xf numFmtId="174" fontId="18" fillId="0" borderId="0">
      <protection locked="0"/>
    </xf>
    <xf numFmtId="172" fontId="18" fillId="0" borderId="0">
      <protection locked="0"/>
    </xf>
    <xf numFmtId="174" fontId="18" fillId="0" borderId="0">
      <protection locked="0"/>
    </xf>
    <xf numFmtId="172" fontId="18" fillId="0" borderId="0">
      <protection locked="0"/>
    </xf>
    <xf numFmtId="174" fontId="17" fillId="0" borderId="5">
      <protection locked="0"/>
    </xf>
    <xf numFmtId="172" fontId="17" fillId="0" borderId="5">
      <protection locked="0"/>
    </xf>
    <xf numFmtId="175" fontId="2" fillId="0" borderId="0">
      <alignment horizontal="center"/>
    </xf>
    <xf numFmtId="0" fontId="19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76" fontId="22" fillId="12" borderId="6">
      <alignment horizontal="center" vertical="center"/>
      <protection locked="0"/>
    </xf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6" fillId="0" borderId="0"/>
    <xf numFmtId="179" fontId="27" fillId="0" borderId="7">
      <protection locked="0"/>
    </xf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10" fontId="30" fillId="0" borderId="0" applyNumberFormat="0" applyFill="0" applyBorder="0" applyAlignment="0"/>
    <xf numFmtId="0" fontId="31" fillId="0" borderId="0"/>
    <xf numFmtId="0" fontId="32" fillId="0" borderId="0" applyFill="0" applyBorder="0" applyAlignment="0"/>
    <xf numFmtId="0" fontId="33" fillId="25" borderId="8" applyNumberFormat="0" applyAlignment="0" applyProtection="0"/>
    <xf numFmtId="0" fontId="34" fillId="25" borderId="8" applyNumberFormat="0" applyAlignment="0" applyProtection="0"/>
    <xf numFmtId="0" fontId="35" fillId="26" borderId="9" applyNumberFormat="0" applyAlignment="0" applyProtection="0"/>
    <xf numFmtId="0" fontId="36" fillId="26" borderId="9" applyNumberFormat="0" applyAlignment="0" applyProtection="0"/>
    <xf numFmtId="0" fontId="37" fillId="0" borderId="2">
      <alignment horizontal="left" vertical="center"/>
    </xf>
    <xf numFmtId="182" fontId="2" fillId="0" borderId="0" applyFont="0" applyFill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/>
    <xf numFmtId="183" fontId="2" fillId="0" borderId="0" applyFont="0" applyFill="0" applyBorder="0" applyAlignment="0" applyProtection="0"/>
    <xf numFmtId="3" fontId="39" fillId="0" borderId="0" applyFont="0" applyFill="0" applyBorder="0" applyAlignment="0" applyProtection="0"/>
    <xf numFmtId="179" fontId="40" fillId="27" borderId="7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185" fontId="2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8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8" fillId="0" borderId="10" applyNumberFormat="0" applyFont="0" applyFill="0" applyAlignment="0" applyProtection="0"/>
    <xf numFmtId="0" fontId="42" fillId="0" borderId="0" applyNumberFormat="0" applyFill="0" applyBorder="0" applyAlignment="0" applyProtection="0"/>
    <xf numFmtId="38" fontId="43" fillId="0" borderId="0">
      <alignment vertical="top"/>
    </xf>
    <xf numFmtId="167" fontId="43" fillId="0" borderId="0">
      <alignment vertical="top"/>
    </xf>
    <xf numFmtId="38" fontId="43" fillId="0" borderId="0">
      <alignment vertical="top"/>
    </xf>
    <xf numFmtId="189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37" fontId="5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1" fontId="46" fillId="0" borderId="0" applyFill="0" applyBorder="0" applyAlignment="0" applyProtection="0"/>
    <xf numFmtId="172" fontId="17" fillId="0" borderId="0">
      <protection locked="0"/>
    </xf>
    <xf numFmtId="191" fontId="11" fillId="0" borderId="0" applyFill="0" applyBorder="0" applyAlignment="0" applyProtection="0"/>
    <xf numFmtId="172" fontId="17" fillId="0" borderId="0">
      <protection locked="0"/>
    </xf>
    <xf numFmtId="191" fontId="47" fillId="0" borderId="0" applyFill="0" applyBorder="0" applyAlignment="0" applyProtection="0"/>
    <xf numFmtId="172" fontId="48" fillId="0" borderId="0">
      <protection locked="0"/>
    </xf>
    <xf numFmtId="191" fontId="49" fillId="0" borderId="0" applyFill="0" applyBorder="0" applyAlignment="0" applyProtection="0"/>
    <xf numFmtId="172" fontId="17" fillId="0" borderId="0">
      <protection locked="0"/>
    </xf>
    <xf numFmtId="191" fontId="50" fillId="0" borderId="0" applyFill="0" applyBorder="0" applyAlignment="0" applyProtection="0"/>
    <xf numFmtId="172" fontId="17" fillId="0" borderId="0">
      <protection locked="0"/>
    </xf>
    <xf numFmtId="191" fontId="51" fillId="0" borderId="0" applyFill="0" applyBorder="0" applyAlignment="0" applyProtection="0"/>
    <xf numFmtId="172" fontId="17" fillId="0" borderId="0">
      <protection locked="0"/>
    </xf>
    <xf numFmtId="191" fontId="52" fillId="0" borderId="0" applyFill="0" applyBorder="0" applyAlignment="0" applyProtection="0"/>
    <xf numFmtId="172" fontId="48" fillId="0" borderId="0">
      <protection locked="0"/>
    </xf>
    <xf numFmtId="2" fontId="39" fillId="0" borderId="0" applyFont="0" applyFill="0" applyBorder="0" applyAlignment="0" applyProtection="0"/>
    <xf numFmtId="0" fontId="53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Fill="0" applyBorder="0" applyProtection="0">
      <alignment horizontal="left"/>
    </xf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165" fontId="59" fillId="3" borderId="2" applyNumberFormat="0" applyFont="0" applyBorder="0" applyAlignment="0" applyProtection="0"/>
    <xf numFmtId="0" fontId="38" fillId="0" borderId="0" applyFont="0" applyFill="0" applyBorder="0" applyAlignment="0" applyProtection="0">
      <alignment horizontal="right"/>
    </xf>
    <xf numFmtId="192" fontId="60" fillId="3" borderId="0" applyNumberFormat="0" applyFont="0" applyAlignment="0"/>
    <xf numFmtId="0" fontId="61" fillId="0" borderId="0" applyProtection="0">
      <alignment horizontal="right"/>
    </xf>
    <xf numFmtId="0" fontId="62" fillId="0" borderId="11" applyNumberFormat="0" applyAlignment="0" applyProtection="0">
      <alignment horizontal="left" vertical="center"/>
    </xf>
    <xf numFmtId="0" fontId="62" fillId="0" borderId="3">
      <alignment horizontal="left" vertical="center"/>
    </xf>
    <xf numFmtId="0" fontId="63" fillId="0" borderId="0">
      <alignment vertical="top"/>
    </xf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9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70" fillId="28" borderId="0" applyAlignment="0">
      <alignment horizontal="right"/>
      <protection locked="0"/>
    </xf>
    <xf numFmtId="38" fontId="71" fillId="0" borderId="0">
      <alignment vertical="top"/>
    </xf>
    <xf numFmtId="167" fontId="71" fillId="0" borderId="0">
      <alignment vertical="top"/>
    </xf>
    <xf numFmtId="38" fontId="71" fillId="0" borderId="0">
      <alignment vertical="top"/>
    </xf>
    <xf numFmtId="0" fontId="2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9" fillId="0" borderId="0"/>
    <xf numFmtId="179" fontId="73" fillId="0" borderId="0"/>
    <xf numFmtId="0" fontId="5" fillId="0" borderId="0"/>
    <xf numFmtId="0" fontId="74" fillId="0" borderId="0" applyNumberFormat="0" applyFill="0" applyBorder="0" applyAlignment="0" applyProtection="0">
      <alignment vertical="top"/>
      <protection locked="0"/>
    </xf>
    <xf numFmtId="193" fontId="75" fillId="0" borderId="2">
      <alignment horizontal="center" vertical="center" wrapText="1"/>
    </xf>
    <xf numFmtId="0" fontId="76" fillId="11" borderId="8" applyNumberFormat="0" applyAlignment="0" applyProtection="0"/>
    <xf numFmtId="0" fontId="77" fillId="11" borderId="8" applyNumberFormat="0" applyAlignment="0" applyProtection="0"/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38" fontId="12" fillId="0" borderId="0">
      <alignment vertical="top"/>
    </xf>
    <xf numFmtId="38" fontId="12" fillId="2" borderId="0">
      <alignment vertical="top"/>
    </xf>
    <xf numFmtId="167" fontId="12" fillId="2" borderId="0">
      <alignment vertical="top"/>
    </xf>
    <xf numFmtId="38" fontId="12" fillId="2" borderId="0">
      <alignment vertical="top"/>
    </xf>
    <xf numFmtId="167" fontId="12" fillId="0" borderId="0">
      <alignment vertical="top"/>
    </xf>
    <xf numFmtId="167" fontId="12" fillId="0" borderId="0">
      <alignment vertical="top"/>
    </xf>
    <xf numFmtId="167" fontId="12" fillId="0" borderId="0">
      <alignment vertical="top"/>
    </xf>
    <xf numFmtId="167" fontId="12" fillId="0" borderId="0">
      <alignment vertical="top"/>
    </xf>
    <xf numFmtId="167" fontId="12" fillId="0" borderId="0">
      <alignment vertical="top"/>
    </xf>
    <xf numFmtId="194" fontId="12" fillId="3" borderId="0">
      <alignment vertical="top"/>
    </xf>
    <xf numFmtId="38" fontId="12" fillId="0" borderId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80" fillId="29" borderId="15">
      <alignment horizontal="left" vertical="center" wrapText="1"/>
    </xf>
    <xf numFmtId="193" fontId="81" fillId="0" borderId="2">
      <alignment horizontal="right" vertical="center" wrapText="1"/>
    </xf>
    <xf numFmtId="0" fontId="82" fillId="2" borderId="0"/>
    <xf numFmtId="195" fontId="5" fillId="30" borderId="2">
      <alignment vertical="center"/>
    </xf>
    <xf numFmtId="0" fontId="83" fillId="0" borderId="16" applyNumberFormat="0" applyFill="0" applyAlignment="0" applyProtection="0"/>
    <xf numFmtId="0" fontId="84" fillId="0" borderId="16" applyNumberFormat="0" applyFill="0" applyAlignment="0" applyProtection="0"/>
    <xf numFmtId="187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86" fillId="0" borderId="2">
      <alignment horizontal="right"/>
      <protection locked="0"/>
    </xf>
    <xf numFmtId="197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38" fillId="0" borderId="0" applyFill="0" applyBorder="0" applyProtection="0">
      <alignment vertical="center"/>
    </xf>
    <xf numFmtId="0" fontId="38" fillId="0" borderId="0" applyFont="0" applyFill="0" applyBorder="0" applyAlignment="0" applyProtection="0">
      <alignment horizontal="right"/>
    </xf>
    <xf numFmtId="3" fontId="2" fillId="0" borderId="17" applyFont="0" applyBorder="0">
      <alignment horizontal="center" vertical="center"/>
    </xf>
    <xf numFmtId="0" fontId="87" fillId="31" borderId="0" applyNumberFormat="0" applyBorder="0" applyAlignment="0" applyProtection="0"/>
    <xf numFmtId="0" fontId="88" fillId="31" borderId="0" applyNumberFormat="0" applyBorder="0" applyAlignment="0" applyProtection="0"/>
    <xf numFmtId="0" fontId="19" fillId="0" borderId="15"/>
    <xf numFmtId="0" fontId="89" fillId="0" borderId="0" applyNumberFormat="0" applyFill="0" applyBorder="0" applyAlignment="0" applyProtection="0"/>
    <xf numFmtId="201" fontId="2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right"/>
    </xf>
    <xf numFmtId="0" fontId="2" fillId="0" borderId="0"/>
    <xf numFmtId="0" fontId="91" fillId="0" borderId="0"/>
    <xf numFmtId="0" fontId="38" fillId="0" borderId="0" applyFill="0" applyBorder="0" applyProtection="0">
      <alignment vertical="center"/>
    </xf>
    <xf numFmtId="0" fontId="92" fillId="0" borderId="0"/>
    <xf numFmtId="0" fontId="5" fillId="0" borderId="0"/>
    <xf numFmtId="0" fontId="10" fillId="0" borderId="0"/>
    <xf numFmtId="0" fontId="93" fillId="32" borderId="18" applyNumberFormat="0" applyFont="0" applyAlignment="0" applyProtection="0"/>
    <xf numFmtId="0" fontId="2" fillId="32" borderId="18" applyNumberFormat="0" applyFont="0" applyAlignment="0" applyProtection="0"/>
    <xf numFmtId="202" fontId="2" fillId="0" borderId="0" applyFont="0" applyAlignment="0">
      <alignment horizontal="center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0" fontId="59" fillId="0" borderId="0"/>
    <xf numFmtId="167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6" fontId="59" fillId="0" borderId="0" applyFont="0" applyFill="0" applyBorder="0" applyAlignment="0" applyProtection="0"/>
    <xf numFmtId="207" fontId="59" fillId="0" borderId="0" applyFont="0" applyFill="0" applyBorder="0" applyAlignment="0" applyProtection="0"/>
    <xf numFmtId="0" fontId="94" fillId="25" borderId="19" applyNumberFormat="0" applyAlignment="0" applyProtection="0"/>
    <xf numFmtId="0" fontId="95" fillId="25" borderId="19" applyNumberFormat="0" applyAlignment="0" applyProtection="0"/>
    <xf numFmtId="0" fontId="96" fillId="0" borderId="0"/>
    <xf numFmtId="1" fontId="97" fillId="0" borderId="0" applyProtection="0">
      <alignment horizontal="right" vertical="center"/>
    </xf>
    <xf numFmtId="49" fontId="98" fillId="0" borderId="1" applyFill="0" applyProtection="0">
      <alignment vertical="center"/>
    </xf>
    <xf numFmtId="9" fontId="5" fillId="0" borderId="0" applyFont="0" applyFill="0" applyBorder="0" applyAlignment="0" applyProtection="0"/>
    <xf numFmtId="0" fontId="38" fillId="0" borderId="0" applyFill="0" applyBorder="0" applyProtection="0">
      <alignment vertical="center"/>
    </xf>
    <xf numFmtId="37" fontId="99" fillId="4" borderId="20"/>
    <xf numFmtId="37" fontId="99" fillId="4" borderId="20"/>
    <xf numFmtId="0" fontId="100" fillId="0" borderId="0" applyNumberFormat="0">
      <alignment horizontal="left"/>
    </xf>
    <xf numFmtId="208" fontId="101" fillId="0" borderId="21" applyBorder="0">
      <alignment horizontal="right"/>
      <protection locked="0"/>
    </xf>
    <xf numFmtId="0" fontId="5" fillId="2" borderId="22" applyNumberFormat="0" applyFont="0" applyFill="0" applyBorder="0" applyAlignment="0" applyProtection="0"/>
    <xf numFmtId="49" fontId="102" fillId="0" borderId="2" applyNumberFormat="0">
      <alignment horizontal="left" vertical="center"/>
    </xf>
    <xf numFmtId="0" fontId="96" fillId="0" borderId="0"/>
    <xf numFmtId="195" fontId="103" fillId="30" borderId="2">
      <alignment horizontal="center" vertical="center" wrapText="1"/>
      <protection locked="0"/>
    </xf>
    <xf numFmtId="0" fontId="5" fillId="0" borderId="0">
      <alignment vertical="center"/>
    </xf>
    <xf numFmtId="0" fontId="104" fillId="0" borderId="23">
      <alignment vertical="center"/>
    </xf>
    <xf numFmtId="4" fontId="21" fillId="4" borderId="19" applyNumberFormat="0" applyProtection="0">
      <alignment vertical="center"/>
    </xf>
    <xf numFmtId="4" fontId="105" fillId="4" borderId="19" applyNumberFormat="0" applyProtection="0">
      <alignment vertical="center"/>
    </xf>
    <xf numFmtId="4" fontId="21" fillId="4" borderId="19" applyNumberFormat="0" applyProtection="0">
      <alignment horizontal="left" vertical="center" indent="1"/>
    </xf>
    <xf numFmtId="4" fontId="21" fillId="4" borderId="19" applyNumberFormat="0" applyProtection="0">
      <alignment horizontal="left" vertical="center" indent="1"/>
    </xf>
    <xf numFmtId="0" fontId="5" fillId="33" borderId="19" applyNumberFormat="0" applyProtection="0">
      <alignment horizontal="left" vertical="center" indent="1"/>
    </xf>
    <xf numFmtId="4" fontId="21" fillId="34" borderId="19" applyNumberFormat="0" applyProtection="0">
      <alignment horizontal="right" vertical="center"/>
    </xf>
    <xf numFmtId="4" fontId="21" fillId="35" borderId="19" applyNumberFormat="0" applyProtection="0">
      <alignment horizontal="right" vertical="center"/>
    </xf>
    <xf numFmtId="4" fontId="21" fillId="36" borderId="19" applyNumberFormat="0" applyProtection="0">
      <alignment horizontal="right" vertical="center"/>
    </xf>
    <xf numFmtId="4" fontId="21" fillId="37" borderId="19" applyNumberFormat="0" applyProtection="0">
      <alignment horizontal="right" vertical="center"/>
    </xf>
    <xf numFmtId="4" fontId="21" fillId="38" borderId="19" applyNumberFormat="0" applyProtection="0">
      <alignment horizontal="right" vertical="center"/>
    </xf>
    <xf numFmtId="4" fontId="21" fillId="39" borderId="19" applyNumberFormat="0" applyProtection="0">
      <alignment horizontal="right" vertical="center"/>
    </xf>
    <xf numFmtId="4" fontId="21" fillId="40" borderId="19" applyNumberFormat="0" applyProtection="0">
      <alignment horizontal="right" vertical="center"/>
    </xf>
    <xf numFmtId="4" fontId="21" fillId="41" borderId="19" applyNumberFormat="0" applyProtection="0">
      <alignment horizontal="right" vertical="center"/>
    </xf>
    <xf numFmtId="4" fontId="21" fillId="42" borderId="19" applyNumberFormat="0" applyProtection="0">
      <alignment horizontal="right" vertical="center"/>
    </xf>
    <xf numFmtId="4" fontId="106" fillId="43" borderId="19" applyNumberFormat="0" applyProtection="0">
      <alignment horizontal="left" vertical="center" indent="1"/>
    </xf>
    <xf numFmtId="4" fontId="21" fillId="44" borderId="24" applyNumberFormat="0" applyProtection="0">
      <alignment horizontal="left" vertical="center" indent="1"/>
    </xf>
    <xf numFmtId="4" fontId="107" fillId="45" borderId="0" applyNumberFormat="0" applyProtection="0">
      <alignment horizontal="left" vertical="center" indent="1"/>
    </xf>
    <xf numFmtId="0" fontId="5" fillId="33" borderId="19" applyNumberFormat="0" applyProtection="0">
      <alignment horizontal="left" vertical="center" indent="1"/>
    </xf>
    <xf numFmtId="4" fontId="108" fillId="44" borderId="19" applyNumberFormat="0" applyProtection="0">
      <alignment horizontal="left" vertical="center" indent="1"/>
    </xf>
    <xf numFmtId="4" fontId="108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7" borderId="19" applyNumberFormat="0" applyProtection="0">
      <alignment horizontal="left" vertical="center" indent="1"/>
    </xf>
    <xf numFmtId="0" fontId="5" fillId="47" borderId="19" applyNumberFormat="0" applyProtection="0">
      <alignment horizontal="left" vertical="center" indent="1"/>
    </xf>
    <xf numFmtId="0" fontId="5" fillId="2" borderId="19" applyNumberFormat="0" applyProtection="0">
      <alignment horizontal="left" vertical="center" indent="1"/>
    </xf>
    <xf numFmtId="0" fontId="5" fillId="2" borderId="19" applyNumberFormat="0" applyProtection="0">
      <alignment horizontal="left" vertical="center" indent="1"/>
    </xf>
    <xf numFmtId="0" fontId="5" fillId="33" borderId="19" applyNumberFormat="0" applyProtection="0">
      <alignment horizontal="left" vertical="center" indent="1"/>
    </xf>
    <xf numFmtId="0" fontId="5" fillId="33" borderId="19" applyNumberFormat="0" applyProtection="0">
      <alignment horizontal="left" vertical="center" indent="1"/>
    </xf>
    <xf numFmtId="0" fontId="2" fillId="0" borderId="0"/>
    <xf numFmtId="4" fontId="21" fillId="48" borderId="19" applyNumberFormat="0" applyProtection="0">
      <alignment vertical="center"/>
    </xf>
    <xf numFmtId="4" fontId="105" fillId="48" borderId="19" applyNumberFormat="0" applyProtection="0">
      <alignment vertical="center"/>
    </xf>
    <xf numFmtId="4" fontId="21" fillId="48" borderId="19" applyNumberFormat="0" applyProtection="0">
      <alignment horizontal="left" vertical="center" indent="1"/>
    </xf>
    <xf numFmtId="4" fontId="21" fillId="48" borderId="19" applyNumberFormat="0" applyProtection="0">
      <alignment horizontal="left" vertical="center" indent="1"/>
    </xf>
    <xf numFmtId="4" fontId="21" fillId="44" borderId="19" applyNumberFormat="0" applyProtection="0">
      <alignment horizontal="right" vertical="center"/>
    </xf>
    <xf numFmtId="4" fontId="105" fillId="44" borderId="19" applyNumberFormat="0" applyProtection="0">
      <alignment horizontal="right" vertical="center"/>
    </xf>
    <xf numFmtId="0" fontId="5" fillId="33" borderId="19" applyNumberFormat="0" applyProtection="0">
      <alignment horizontal="left" vertical="center" indent="1"/>
    </xf>
    <xf numFmtId="0" fontId="5" fillId="33" borderId="19" applyNumberFormat="0" applyProtection="0">
      <alignment horizontal="left" vertical="center" indent="1"/>
    </xf>
    <xf numFmtId="0" fontId="109" fillId="0" borderId="0"/>
    <xf numFmtId="4" fontId="110" fillId="44" borderId="19" applyNumberFormat="0" applyProtection="0">
      <alignment horizontal="right" vertical="center"/>
    </xf>
    <xf numFmtId="0" fontId="111" fillId="0" borderId="0">
      <alignment horizontal="left" vertical="center" wrapText="1"/>
    </xf>
    <xf numFmtId="0" fontId="5" fillId="49" borderId="0"/>
    <xf numFmtId="0" fontId="10" fillId="0" borderId="0"/>
    <xf numFmtId="0" fontId="5" fillId="2" borderId="0">
      <alignment horizontal="center" vertical="center"/>
    </xf>
    <xf numFmtId="0" fontId="112" fillId="0" borderId="0" applyBorder="0" applyProtection="0">
      <alignment vertical="center"/>
    </xf>
    <xf numFmtId="0" fontId="112" fillId="0" borderId="1" applyBorder="0" applyProtection="0">
      <alignment horizontal="right" vertical="center"/>
    </xf>
    <xf numFmtId="0" fontId="113" fillId="50" borderId="0" applyBorder="0" applyProtection="0">
      <alignment horizontal="centerContinuous" vertical="center"/>
    </xf>
    <xf numFmtId="0" fontId="113" fillId="51" borderId="1" applyBorder="0" applyProtection="0">
      <alignment horizontal="centerContinuous" vertical="center"/>
    </xf>
    <xf numFmtId="0" fontId="114" fillId="0" borderId="0"/>
    <xf numFmtId="38" fontId="115" fillId="52" borderId="0">
      <alignment horizontal="right" vertical="top"/>
    </xf>
    <xf numFmtId="167" fontId="115" fillId="52" borderId="0">
      <alignment horizontal="right" vertical="top"/>
    </xf>
    <xf numFmtId="38" fontId="115" fillId="52" borderId="0">
      <alignment horizontal="right" vertical="top"/>
    </xf>
    <xf numFmtId="0" fontId="92" fillId="0" borderId="0"/>
    <xf numFmtId="0" fontId="116" fillId="0" borderId="0" applyFill="0" applyBorder="0" applyProtection="0">
      <alignment horizontal="left"/>
    </xf>
    <xf numFmtId="0" fontId="56" fillId="0" borderId="25" applyFill="0" applyBorder="0" applyProtection="0">
      <alignment horizontal="left" vertical="top"/>
    </xf>
    <xf numFmtId="0" fontId="82" fillId="0" borderId="0">
      <alignment horizontal="centerContinuous"/>
    </xf>
    <xf numFmtId="0" fontId="117" fillId="0" borderId="25" applyFill="0" applyBorder="0" applyProtection="0"/>
    <xf numFmtId="0" fontId="117" fillId="0" borderId="0"/>
    <xf numFmtId="0" fontId="118" fillId="0" borderId="0" applyFill="0" applyBorder="0" applyProtection="0"/>
    <xf numFmtId="0" fontId="119" fillId="0" borderId="0"/>
    <xf numFmtId="209" fontId="11" fillId="53" borderId="15" applyFont="0" applyAlignment="0" applyProtection="0"/>
    <xf numFmtId="0" fontId="31" fillId="29" borderId="15">
      <alignment horizontal="left" vertical="center" wrapText="1"/>
    </xf>
    <xf numFmtId="210" fontId="120" fillId="0" borderId="15">
      <alignment horizontal="center" vertical="center" wrapText="1"/>
    </xf>
    <xf numFmtId="211" fontId="120" fillId="53" borderId="15">
      <alignment horizontal="center" vertical="center" wrapText="1"/>
      <protection locked="0"/>
    </xf>
    <xf numFmtId="0" fontId="5" fillId="2" borderId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26" applyNumberFormat="0" applyFill="0" applyAlignment="0" applyProtection="0"/>
    <xf numFmtId="0" fontId="106" fillId="0" borderId="26" applyNumberFormat="0" applyFill="0" applyAlignment="0" applyProtection="0"/>
    <xf numFmtId="0" fontId="124" fillId="0" borderId="10" applyFill="0" applyBorder="0" applyProtection="0">
      <alignment vertical="center"/>
    </xf>
    <xf numFmtId="0" fontId="125" fillId="0" borderId="0">
      <alignment horizontal="fill"/>
    </xf>
    <xf numFmtId="0" fontId="59" fillId="0" borderId="0"/>
    <xf numFmtId="195" fontId="126" fillId="36" borderId="27">
      <alignment horizontal="center" vertical="center"/>
    </xf>
    <xf numFmtId="0" fontId="127" fillId="0" borderId="0"/>
    <xf numFmtId="0" fontId="127" fillId="0" borderId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9" fillId="0" borderId="1" applyBorder="0" applyProtection="0">
      <alignment horizontal="right"/>
    </xf>
    <xf numFmtId="195" fontId="5" fillId="54" borderId="2" applyNumberFormat="0" applyFill="0" applyBorder="0" applyProtection="0">
      <alignment vertical="center"/>
      <protection locked="0"/>
    </xf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7" fillId="0" borderId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9" fontId="27" fillId="0" borderId="7">
      <protection locked="0"/>
    </xf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3" fontId="130" fillId="0" borderId="0">
      <alignment horizontal="center" vertical="center" textRotation="90" wrapText="1"/>
    </xf>
    <xf numFmtId="212" fontId="27" fillId="0" borderId="2">
      <alignment vertical="top" wrapText="1"/>
    </xf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94" fillId="25" borderId="19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33" fillId="25" borderId="8" applyNumberFormat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13" fontId="134" fillId="0" borderId="2">
      <alignment vertical="top" wrapText="1"/>
    </xf>
    <xf numFmtId="4" fontId="135" fillId="0" borderId="2">
      <alignment horizontal="left" vertical="center"/>
    </xf>
    <xf numFmtId="4" fontId="135" fillId="0" borderId="2"/>
    <xf numFmtId="4" fontId="135" fillId="55" borderId="2"/>
    <xf numFmtId="4" fontId="135" fillId="12" borderId="2"/>
    <xf numFmtId="4" fontId="136" fillId="56" borderId="2"/>
    <xf numFmtId="4" fontId="137" fillId="2" borderId="2"/>
    <xf numFmtId="4" fontId="138" fillId="0" borderId="2">
      <alignment horizontal="center" wrapText="1"/>
    </xf>
    <xf numFmtId="213" fontId="135" fillId="0" borderId="2"/>
    <xf numFmtId="213" fontId="134" fillId="0" borderId="2">
      <alignment horizontal="center" vertical="center" wrapText="1"/>
    </xf>
    <xf numFmtId="213" fontId="134" fillId="0" borderId="2">
      <alignment vertical="top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39" fillId="0" borderId="0" applyBorder="0">
      <alignment horizontal="center" vertical="center" wrapText="1"/>
    </xf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1" fillId="0" borderId="28" applyBorder="0">
      <alignment horizontal="center" vertical="center" wrapText="1"/>
    </xf>
    <xf numFmtId="179" fontId="40" fillId="27" borderId="7"/>
    <xf numFmtId="4" fontId="93" fillId="4" borderId="2" applyBorder="0">
      <alignment horizontal="right"/>
    </xf>
    <xf numFmtId="49" fontId="142" fillId="0" borderId="0" applyBorder="0">
      <alignment vertical="center"/>
    </xf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4" fillId="0" borderId="0">
      <alignment horizontal="right" vertical="top" wrapText="1"/>
    </xf>
    <xf numFmtId="3" fontId="40" fillId="0" borderId="2" applyBorder="0">
      <alignment vertical="center"/>
    </xf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89" fillId="0" borderId="5" applyNumberFormat="0" applyFill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" fillId="0" borderId="0">
      <alignment wrapText="1"/>
    </xf>
    <xf numFmtId="0" fontId="22" fillId="0" borderId="0">
      <alignment horizontal="center" vertical="top" wrapText="1"/>
    </xf>
    <xf numFmtId="0" fontId="143" fillId="0" borderId="0">
      <alignment horizontal="centerContinuous" vertical="center"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215" fontId="144" fillId="3" borderId="2">
      <alignment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7" fontId="145" fillId="0" borderId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49" fontId="130" fillId="0" borderId="2">
      <alignment horizontal="right" vertical="top" wrapText="1"/>
    </xf>
    <xf numFmtId="191" fontId="146" fillId="0" borderId="0">
      <alignment horizontal="right" vertical="top" wrapText="1"/>
    </xf>
    <xf numFmtId="49" fontId="93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0" fillId="0" borderId="0"/>
    <xf numFmtId="0" fontId="5" fillId="0" borderId="0"/>
    <xf numFmtId="0" fontId="147" fillId="0" borderId="0"/>
    <xf numFmtId="0" fontId="11" fillId="0" borderId="0"/>
    <xf numFmtId="0" fontId="20" fillId="0" borderId="0"/>
    <xf numFmtId="0" fontId="1" fillId="0" borderId="0"/>
    <xf numFmtId="0" fontId="5" fillId="0" borderId="0" applyNumberFormat="0" applyFont="0" applyFill="0" applyBorder="0" applyAlignment="0" applyProtection="0">
      <alignment vertical="top"/>
    </xf>
    <xf numFmtId="49" fontId="93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148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148" fillId="0" borderId="0"/>
    <xf numFmtId="0" fontId="3" fillId="0" borderId="0"/>
    <xf numFmtId="0" fontId="149" fillId="0" borderId="0"/>
    <xf numFmtId="0" fontId="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150" fillId="0" borderId="0"/>
    <xf numFmtId="0" fontId="148" fillId="0" borderId="0"/>
    <xf numFmtId="0" fontId="20" fillId="0" borderId="0"/>
    <xf numFmtId="0" fontId="20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0" fontId="20" fillId="0" borderId="0"/>
    <xf numFmtId="0" fontId="5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5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49" fontId="93" fillId="0" borderId="0" applyBorder="0">
      <alignment vertical="top"/>
    </xf>
    <xf numFmtId="49" fontId="9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49" fontId="93" fillId="0" borderId="0" applyBorder="0">
      <alignment vertical="top"/>
    </xf>
    <xf numFmtId="0" fontId="2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0" fontId="151" fillId="0" borderId="0"/>
    <xf numFmtId="49" fontId="93" fillId="0" borderId="0" applyBorder="0">
      <alignment vertical="top"/>
    </xf>
    <xf numFmtId="0" fontId="120" fillId="0" borderId="0"/>
    <xf numFmtId="49" fontId="93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49" fontId="93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1" fontId="152" fillId="0" borderId="2">
      <alignment horizontal="left" vertical="center"/>
    </xf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13" fontId="153" fillId="0" borderId="2">
      <alignment vertical="top"/>
    </xf>
    <xf numFmtId="191" fontId="154" fillId="4" borderId="20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2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2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0" fontId="5" fillId="32" borderId="18" applyNumberFormat="0" applyFont="0" applyAlignment="0" applyProtection="0"/>
    <xf numFmtId="49" fontId="136" fillId="0" borderId="4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55" fillId="0" borderId="2"/>
    <xf numFmtId="0" fontId="2" fillId="0" borderId="2" applyNumberFormat="0" applyFont="0" applyFill="0" applyAlignment="0" applyProtection="0"/>
    <xf numFmtId="3" fontId="156" fillId="57" borderId="4">
      <alignment horizontal="justify" vertical="center"/>
    </xf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10" fillId="0" borderId="0"/>
    <xf numFmtId="38" fontId="11" fillId="0" borderId="0">
      <alignment vertical="top"/>
    </xf>
    <xf numFmtId="167" fontId="11" fillId="0" borderId="0">
      <alignment vertical="top"/>
    </xf>
    <xf numFmtId="38" fontId="11" fillId="0" borderId="0">
      <alignment vertical="top"/>
    </xf>
    <xf numFmtId="0" fontId="2" fillId="0" borderId="0">
      <alignment vertical="justify"/>
    </xf>
    <xf numFmtId="49" fontId="146" fillId="0" borderId="0"/>
    <xf numFmtId="49" fontId="157" fillId="0" borderId="0">
      <alignment vertical="top"/>
    </xf>
    <xf numFmtId="191" fontId="89" fillId="0" borderId="0" applyFill="0" applyBorder="0" applyAlignment="0" applyProtection="0"/>
    <xf numFmtId="3" fontId="158" fillId="0" borderId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191" fontId="89" fillId="0" borderId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216" fontId="2" fillId="0" borderId="0" applyFont="0" applyFill="0" applyBorder="0" applyAlignment="0" applyProtection="0"/>
    <xf numFmtId="3" fontId="159" fillId="0" borderId="4" applyFont="0" applyBorder="0">
      <alignment horizontal="right"/>
      <protection locked="0"/>
    </xf>
    <xf numFmtId="217" fontId="2" fillId="0" borderId="0" applyFont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Font="0" applyBorder="0">
      <alignment horizontal="right"/>
    </xf>
    <xf numFmtId="4" fontId="93" fillId="3" borderId="0" applyBorder="0">
      <alignment horizontal="right"/>
    </xf>
    <xf numFmtId="4" fontId="93" fillId="58" borderId="29" applyBorder="0">
      <alignment horizontal="right"/>
    </xf>
    <xf numFmtId="4" fontId="93" fillId="3" borderId="2" applyFont="0" applyBorder="0">
      <alignment horizontal="right"/>
    </xf>
    <xf numFmtId="220" fontId="162" fillId="59" borderId="30">
      <alignment vertical="center"/>
    </xf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221" fontId="27" fillId="0" borderId="4">
      <alignment vertical="top" wrapText="1"/>
    </xf>
    <xf numFmtId="222" fontId="2" fillId="0" borderId="2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23" fontId="17" fillId="0" borderId="0">
      <protection locked="0"/>
    </xf>
    <xf numFmtId="172" fontId="17" fillId="0" borderId="0">
      <protection locked="0"/>
    </xf>
    <xf numFmtId="49" fontId="134" fillId="0" borderId="2">
      <alignment horizontal="center" vertical="center" wrapText="1"/>
    </xf>
    <xf numFmtId="0" fontId="27" fillId="0" borderId="2" applyBorder="0">
      <alignment horizontal="center" vertical="center" wrapText="1"/>
    </xf>
    <xf numFmtId="49" fontId="111" fillId="0" borderId="2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11" borderId="8" applyNumberFormat="0" applyAlignment="0" applyProtection="0"/>
    <xf numFmtId="0" fontId="5" fillId="0" borderId="0"/>
  </cellStyleXfs>
  <cellXfs count="66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" fontId="3" fillId="0" borderId="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vertical="center" wrapText="1"/>
    </xf>
    <xf numFmtId="2" fontId="3" fillId="0" borderId="0" xfId="3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7" fillId="0" borderId="0" xfId="0" applyFont="1" applyFill="1"/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0" fillId="0" borderId="0" xfId="0" applyFont="1" applyFill="1"/>
    <xf numFmtId="0" fontId="0" fillId="0" borderId="0" xfId="0" applyFont="1"/>
    <xf numFmtId="49" fontId="3" fillId="0" borderId="0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quotePrefix="1" applyNumberFormat="1" applyFont="1" applyFill="1" applyBorder="1" applyAlignment="1">
      <alignment horizontal="center" vertical="center" wrapText="1"/>
    </xf>
    <xf numFmtId="16" fontId="3" fillId="60" borderId="2" xfId="0" applyNumberFormat="1" applyFont="1" applyFill="1" applyBorder="1" applyAlignment="1">
      <alignment horizontal="center" vertical="center" wrapText="1"/>
    </xf>
    <xf numFmtId="0" fontId="3" fillId="60" borderId="2" xfId="0" applyFont="1" applyFill="1" applyBorder="1" applyAlignment="1">
      <alignment vertical="center" wrapText="1"/>
    </xf>
    <xf numFmtId="0" fontId="3" fillId="60" borderId="2" xfId="0" applyFont="1" applyFill="1" applyBorder="1" applyAlignment="1">
      <alignment horizontal="center" vertical="center" wrapText="1"/>
    </xf>
    <xf numFmtId="2" fontId="3" fillId="60" borderId="2" xfId="0" applyNumberFormat="1" applyFont="1" applyFill="1" applyBorder="1" applyAlignment="1">
      <alignment horizontal="center" vertical="center" wrapText="1"/>
    </xf>
    <xf numFmtId="0" fontId="5" fillId="60" borderId="0" xfId="0" applyFont="1" applyFill="1" applyAlignment="1">
      <alignment vertical="center" wrapText="1"/>
    </xf>
    <xf numFmtId="0" fontId="5" fillId="60" borderId="0" xfId="0" applyFont="1" applyFill="1" applyAlignment="1">
      <alignment horizontal="right" vertical="center" wrapText="1"/>
    </xf>
    <xf numFmtId="0" fontId="4" fillId="60" borderId="0" xfId="0" applyFont="1" applyFill="1" applyAlignment="1">
      <alignment vertical="center" wrapText="1"/>
    </xf>
    <xf numFmtId="49" fontId="3" fillId="60" borderId="2" xfId="0" applyNumberFormat="1" applyFont="1" applyFill="1" applyBorder="1" applyAlignment="1">
      <alignment horizontal="center" vertical="center" wrapText="1"/>
    </xf>
    <xf numFmtId="0" fontId="6" fillId="60" borderId="2" xfId="0" applyFont="1" applyFill="1" applyBorder="1" applyAlignment="1">
      <alignment horizontal="center" vertical="center" wrapText="1"/>
    </xf>
    <xf numFmtId="4" fontId="5" fillId="60" borderId="0" xfId="0" applyNumberFormat="1" applyFont="1" applyFill="1" applyAlignment="1">
      <alignment vertical="center" wrapText="1"/>
    </xf>
    <xf numFmtId="2" fontId="3" fillId="0" borderId="2" xfId="0" quotePrefix="1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left" vertical="center" wrapText="1"/>
    </xf>
    <xf numFmtId="225" fontId="3" fillId="0" borderId="0" xfId="3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0" fillId="60" borderId="0" xfId="0" applyFont="1" applyFill="1"/>
    <xf numFmtId="224" fontId="167" fillId="0" borderId="0" xfId="3" applyNumberFormat="1" applyFont="1" applyFill="1" applyAlignment="1">
      <alignment vertical="center"/>
    </xf>
    <xf numFmtId="225" fontId="167" fillId="0" borderId="0" xfId="3" applyNumberFormat="1" applyFont="1" applyFill="1" applyAlignment="1">
      <alignment vertical="center"/>
    </xf>
    <xf numFmtId="2" fontId="0" fillId="0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6" fillId="60" borderId="2" xfId="0" applyFont="1" applyFill="1" applyBorder="1" applyAlignment="1">
      <alignment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6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24" fontId="3" fillId="0" borderId="2" xfId="0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left" vertical="top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140">
    <cellStyle name=" 1" xfId="4"/>
    <cellStyle name="_x000a_bidires=100_x000d_" xfId="5"/>
    <cellStyle name="%" xfId="6"/>
    <cellStyle name="%_Inputs" xfId="7"/>
    <cellStyle name="%_Inputs (const)" xfId="8"/>
    <cellStyle name="%_Inputs Co" xfId="9"/>
    <cellStyle name="?…?ж?Ш?и [0.00]" xfId="10"/>
    <cellStyle name="?W??_‘O’с?р??" xfId="11"/>
    <cellStyle name="_~6099726" xfId="12"/>
    <cellStyle name="_12 пункт МУ №277" xfId="13"/>
    <cellStyle name="_2009 предложения РЭК в ФСТ" xfId="14"/>
    <cellStyle name="_CashFlow_2007_проект_02_02_final" xfId="15"/>
    <cellStyle name="_FFF" xfId="16"/>
    <cellStyle name="_FFF_New Form10_2" xfId="17"/>
    <cellStyle name="_FFF_Nsi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Summary" xfId="24"/>
    <cellStyle name="_FFF_Tax_form_1кв_3" xfId="25"/>
    <cellStyle name="_FFF_БКЭ" xfId="26"/>
    <cellStyle name="_Final_Book_010301" xfId="27"/>
    <cellStyle name="_Final_Book_010301_New Form10_2" xfId="28"/>
    <cellStyle name="_Final_Book_010301_Nsi" xfId="29"/>
    <cellStyle name="_Final_Book_010301_Nsi_1" xfId="30"/>
    <cellStyle name="_Final_Book_010301_Nsi_139" xfId="31"/>
    <cellStyle name="_Final_Book_010301_Nsi_140" xfId="32"/>
    <cellStyle name="_Final_Book_010301_Nsi_140(Зах)" xfId="33"/>
    <cellStyle name="_Final_Book_010301_Nsi_140_mod" xfId="34"/>
    <cellStyle name="_Final_Book_010301_Summary" xfId="35"/>
    <cellStyle name="_Final_Book_010301_Tax_form_1кв_3" xfId="36"/>
    <cellStyle name="_Final_Book_010301_БКЭ" xfId="37"/>
    <cellStyle name="_Model_RAB Мой" xfId="38"/>
    <cellStyle name="_Model_RAB Мой 2" xfId="39"/>
    <cellStyle name="_Model_RAB Мой 2_OREP.KU.2011.MONTHLY.02(v0.1)" xfId="40"/>
    <cellStyle name="_Model_RAB Мой 2_OREP.KU.2011.MONTHLY.02(v0.4)" xfId="41"/>
    <cellStyle name="_Model_RAB Мой 2_OREP.KU.2011.MONTHLY.11(v1.4)" xfId="42"/>
    <cellStyle name="_Model_RAB Мой 2_OREP.KU.2011.MONTHLY.11(v1.4)_UPDATE.BALANCE.WARM.2012YEAR.TO.1.1" xfId="43"/>
    <cellStyle name="_Model_RAB Мой 2_UPDATE.BALANCE.WARM.2012YEAR.TO.1.1" xfId="44"/>
    <cellStyle name="_Model_RAB Мой 2_UPDATE.OREP.KU.2011.MONTHLY.02.TO.1.2" xfId="45"/>
    <cellStyle name="_Model_RAB Мой_46EE.2011(v1.0)" xfId="46"/>
    <cellStyle name="_Model_RAB Мой_46EE.2011(v1.0)_INDEX.STATION.2012(v1.0)_" xfId="47"/>
    <cellStyle name="_Model_RAB Мой_46EE.2011(v1.0)_INDEX.STATION.2012(v2.0)" xfId="48"/>
    <cellStyle name="_Model_RAB Мой_ARMRAZR" xfId="49"/>
    <cellStyle name="_Model_RAB Мой_BALANCE.WARM.2011YEAR.NEW.UPDATE.SCHEME" xfId="50"/>
    <cellStyle name="_Model_RAB Мой_EE.2REK.P2011.4.78(v0.3)" xfId="51"/>
    <cellStyle name="_Model_RAB Мой_INVEST.EE.PLAN.4.78(v0.1)" xfId="52"/>
    <cellStyle name="_Model_RAB Мой_INVEST.EE.PLAN.4.78(v0.3)" xfId="53"/>
    <cellStyle name="_Model_RAB Мой_INVEST.PLAN.4.78(v0.1)" xfId="54"/>
    <cellStyle name="_Model_RAB Мой_INVEST.WARM.PLAN.4.78(v0.1)" xfId="55"/>
    <cellStyle name="_Model_RAB Мой_INVEST_WARM_PLAN" xfId="56"/>
    <cellStyle name="_Model_RAB Мой_NADB.JNVLS.APTEKA.2011(v1.3.3)" xfId="57"/>
    <cellStyle name="_Model_RAB Мой_NADB.JNVLS.APTEKA.2011(v1.3.3)_INDEX.STATION.2012(v1.0)_" xfId="58"/>
    <cellStyle name="_Model_RAB Мой_NADB.JNVLS.APTEKA.2011(v1.3.3)_INDEX.STATION.2012(v2.0)" xfId="59"/>
    <cellStyle name="_Model_RAB Мой_NADB.JNVLS.APTEKA.2011(v1.3.4)" xfId="60"/>
    <cellStyle name="_Model_RAB Мой_NADB.JNVLS.APTEKA.2011(v1.3.4)_INDEX.STATION.2012(v1.0)_" xfId="61"/>
    <cellStyle name="_Model_RAB Мой_NADB.JNVLS.APTEKA.2011(v1.3.4)_INDEX.STATION.2012(v2.0)" xfId="62"/>
    <cellStyle name="_Model_RAB Мой_PREDEL.JKH.UTV.2011(v1.0.1)" xfId="63"/>
    <cellStyle name="_Model_RAB Мой_PREDEL.JKH.UTV.2011(v1.0.1)_INDEX.STATION.2012(v1.0)_" xfId="64"/>
    <cellStyle name="_Model_RAB Мой_PREDEL.JKH.UTV.2011(v1.0.1)_INDEX.STATION.2012(v2.0)" xfId="65"/>
    <cellStyle name="_Model_RAB Мой_TEST.TEMPLATE" xfId="66"/>
    <cellStyle name="_Model_RAB Мой_UPDATE.46EE.2011.TO.1.1" xfId="67"/>
    <cellStyle name="_Model_RAB Мой_UPDATE.BALANCE.WARM.2011YEAR.TO.1.1" xfId="68"/>
    <cellStyle name="_Model_RAB Мой_UPDATE.BALANCE.WARM.2011YEAR.TO.1.1_INDEX.STATION.2012(v1.0)_" xfId="69"/>
    <cellStyle name="_Model_RAB Мой_UPDATE.BALANCE.WARM.2011YEAR.TO.1.1_INDEX.STATION.2012(v2.0)" xfId="70"/>
    <cellStyle name="_Model_RAB Мой_UPDATE.BALANCE.WARM.2011YEAR.TO.1.1_OREP.KU.2011.MONTHLY.02(v1.1)" xfId="71"/>
    <cellStyle name="_Model_RAB Мой_UPDATE.BALANCE.WARM.2011YEAR.TO.1.2" xfId="72"/>
    <cellStyle name="_Model_RAB Мой_UPDATE.BALANCE.WARM.2011YEAR.TO.1.4.64" xfId="73"/>
    <cellStyle name="_Model_RAB Мой_UPDATE.BALANCE.WARM.2011YEAR.TO.1.5.64" xfId="74"/>
    <cellStyle name="_Model_RAB Мой_Книга2" xfId="75"/>
    <cellStyle name="_Model_RAB_MRSK_svod" xfId="76"/>
    <cellStyle name="_Model_RAB_MRSK_svod 2" xfId="77"/>
    <cellStyle name="_Model_RAB_MRSK_svod 2_OREP.KU.2011.MONTHLY.02(v0.1)" xfId="78"/>
    <cellStyle name="_Model_RAB_MRSK_svod 2_OREP.KU.2011.MONTHLY.02(v0.4)" xfId="79"/>
    <cellStyle name="_Model_RAB_MRSK_svod 2_OREP.KU.2011.MONTHLY.11(v1.4)" xfId="80"/>
    <cellStyle name="_Model_RAB_MRSK_svod 2_OREP.KU.2011.MONTHLY.11(v1.4)_UPDATE.BALANCE.WARM.2012YEAR.TO.1.1" xfId="81"/>
    <cellStyle name="_Model_RAB_MRSK_svod 2_UPDATE.BALANCE.WARM.2012YEAR.TO.1.1" xfId="82"/>
    <cellStyle name="_Model_RAB_MRSK_svod 2_UPDATE.OREP.KU.2011.MONTHLY.02.TO.1.2" xfId="83"/>
    <cellStyle name="_Model_RAB_MRSK_svod_46EE.2011(v1.0)" xfId="84"/>
    <cellStyle name="_Model_RAB_MRSK_svod_46EE.2011(v1.0)_INDEX.STATION.2012(v1.0)_" xfId="85"/>
    <cellStyle name="_Model_RAB_MRSK_svod_46EE.2011(v1.0)_INDEX.STATION.2012(v2.0)" xfId="86"/>
    <cellStyle name="_Model_RAB_MRSK_svod_ARMRAZR" xfId="87"/>
    <cellStyle name="_Model_RAB_MRSK_svod_BALANCE.WARM.2011YEAR.NEW.UPDATE.SCHEME" xfId="88"/>
    <cellStyle name="_Model_RAB_MRSK_svod_EE.2REK.P2011.4.78(v0.3)" xfId="89"/>
    <cellStyle name="_Model_RAB_MRSK_svod_INVEST.EE.PLAN.4.78(v0.1)" xfId="90"/>
    <cellStyle name="_Model_RAB_MRSK_svod_INVEST.EE.PLAN.4.78(v0.3)" xfId="91"/>
    <cellStyle name="_Model_RAB_MRSK_svod_INVEST.PLAN.4.78(v0.1)" xfId="92"/>
    <cellStyle name="_Model_RAB_MRSK_svod_INVEST.WARM.PLAN.4.78(v0.1)" xfId="93"/>
    <cellStyle name="_Model_RAB_MRSK_svod_INVEST_WARM_PLAN" xfId="94"/>
    <cellStyle name="_Model_RAB_MRSK_svod_NADB.JNVLS.APTEKA.2011(v1.3.3)" xfId="95"/>
    <cellStyle name="_Model_RAB_MRSK_svod_NADB.JNVLS.APTEKA.2011(v1.3.3)_INDEX.STATION.2012(v1.0)_" xfId="96"/>
    <cellStyle name="_Model_RAB_MRSK_svod_NADB.JNVLS.APTEKA.2011(v1.3.3)_INDEX.STATION.2012(v2.0)" xfId="97"/>
    <cellStyle name="_Model_RAB_MRSK_svod_NADB.JNVLS.APTEKA.2011(v1.3.4)" xfId="98"/>
    <cellStyle name="_Model_RAB_MRSK_svod_NADB.JNVLS.APTEKA.2011(v1.3.4)_INDEX.STATION.2012(v1.0)_" xfId="99"/>
    <cellStyle name="_Model_RAB_MRSK_svod_NADB.JNVLS.APTEKA.2011(v1.3.4)_INDEX.STATION.2012(v2.0)" xfId="100"/>
    <cellStyle name="_Model_RAB_MRSK_svod_PREDEL.JKH.UTV.2011(v1.0.1)" xfId="101"/>
    <cellStyle name="_Model_RAB_MRSK_svod_PREDEL.JKH.UTV.2011(v1.0.1)_INDEX.STATION.2012(v1.0)_" xfId="102"/>
    <cellStyle name="_Model_RAB_MRSK_svod_PREDEL.JKH.UTV.2011(v1.0.1)_INDEX.STATION.2012(v2.0)" xfId="103"/>
    <cellStyle name="_Model_RAB_MRSK_svod_TEST.TEMPLATE" xfId="104"/>
    <cellStyle name="_Model_RAB_MRSK_svod_UPDATE.46EE.2011.TO.1.1" xfId="105"/>
    <cellStyle name="_Model_RAB_MRSK_svod_UPDATE.BALANCE.WARM.2011YEAR.TO.1.1" xfId="106"/>
    <cellStyle name="_Model_RAB_MRSK_svod_UPDATE.BALANCE.WARM.2011YEAR.TO.1.1_INDEX.STATION.2012(v1.0)_" xfId="107"/>
    <cellStyle name="_Model_RAB_MRSK_svod_UPDATE.BALANCE.WARM.2011YEAR.TO.1.1_INDEX.STATION.2012(v2.0)" xfId="108"/>
    <cellStyle name="_Model_RAB_MRSK_svod_UPDATE.BALANCE.WARM.2011YEAR.TO.1.1_OREP.KU.2011.MONTHLY.02(v1.1)" xfId="109"/>
    <cellStyle name="_Model_RAB_MRSK_svod_UPDATE.BALANCE.WARM.2011YEAR.TO.1.2" xfId="110"/>
    <cellStyle name="_Model_RAB_MRSK_svod_UPDATE.BALANCE.WARM.2011YEAR.TO.1.4.64" xfId="111"/>
    <cellStyle name="_Model_RAB_MRSK_svod_UPDATE.BALANCE.WARM.2011YEAR.TO.1.5.64" xfId="112"/>
    <cellStyle name="_Model_RAB_MRSK_svod_Книга2" xfId="113"/>
    <cellStyle name="_New_Sofi" xfId="114"/>
    <cellStyle name="_New_Sofi_FFF" xfId="115"/>
    <cellStyle name="_New_Sofi_New Form10_2" xfId="116"/>
    <cellStyle name="_New_Sofi_Nsi" xfId="117"/>
    <cellStyle name="_New_Sofi_Nsi_1" xfId="118"/>
    <cellStyle name="_New_Sofi_Nsi_139" xfId="119"/>
    <cellStyle name="_New_Sofi_Nsi_140" xfId="120"/>
    <cellStyle name="_New_Sofi_Nsi_140(Зах)" xfId="121"/>
    <cellStyle name="_New_Sofi_Nsi_140_mod" xfId="122"/>
    <cellStyle name="_New_Sofi_Summary" xfId="123"/>
    <cellStyle name="_New_Sofi_Tax_form_1кв_3" xfId="124"/>
    <cellStyle name="_New_Sofi_БКЭ" xfId="125"/>
    <cellStyle name="_Nsi" xfId="126"/>
    <cellStyle name="_Plug" xfId="127"/>
    <cellStyle name="_АГ" xfId="128"/>
    <cellStyle name="_аморт 2009 ожидаемая (30.07.09)" xfId="129"/>
    <cellStyle name="_аморт 2009 ожидаемая (НЕВЕРНО 30.07.09)" xfId="130"/>
    <cellStyle name="_аморт к тарифу 2010 ГРЭС-2 (для Марины-РЭК)" xfId="131"/>
    <cellStyle name="_аморт.АТХ (план 2010) 12.02.10" xfId="132"/>
    <cellStyle name="_аморт.АТХ (план 2011) 31.03.10" xfId="133"/>
    <cellStyle name="_аморт.ГРЭС-2 (план 2010) 09.11.09" xfId="134"/>
    <cellStyle name="_Амортизация для РЭК" xfId="135"/>
    <cellStyle name="_Амортизация для тарифов" xfId="136"/>
    <cellStyle name="_Анализ платы ТП по 2008г" xfId="137"/>
    <cellStyle name="_Анализ рентабельности по СП" xfId="138"/>
    <cellStyle name="_БДР04м05" xfId="139"/>
    <cellStyle name="_Бюджет2006_ПОКАЗАТЕЛИ СВОДНЫЕ" xfId="140"/>
    <cellStyle name="_ВО ОП ТЭС-ОТ- 2007" xfId="141"/>
    <cellStyle name="_вода" xfId="142"/>
    <cellStyle name="_ВФ ОАО ТЭС-ОТ- 2009" xfId="143"/>
    <cellStyle name="_выручка по присоединениям2" xfId="144"/>
    <cellStyle name="_График реализации проектовa_3" xfId="145"/>
    <cellStyle name="_Договор аренды ЯЭ с разбивкой" xfId="146"/>
    <cellStyle name="_Дозакл 5 мес.2000" xfId="147"/>
    <cellStyle name="_Дополняемый НОМЕНКЛАТУРНЫЙ СПРАВОЧНИК ОАО ТКС" xfId="148"/>
    <cellStyle name="_Защита ФЗП" xfId="149"/>
    <cellStyle name="_Исходные данные для модели" xfId="150"/>
    <cellStyle name="_Книга3" xfId="151"/>
    <cellStyle name="_Книга3_New Form10_2" xfId="152"/>
    <cellStyle name="_Книга3_Nsi" xfId="153"/>
    <cellStyle name="_Книга3_Nsi_1" xfId="154"/>
    <cellStyle name="_Книга3_Nsi_139" xfId="155"/>
    <cellStyle name="_Книга3_Nsi_140" xfId="156"/>
    <cellStyle name="_Книга3_Nsi_140(Зах)" xfId="157"/>
    <cellStyle name="_Книга3_Nsi_140_mod" xfId="158"/>
    <cellStyle name="_Книга3_Summary" xfId="159"/>
    <cellStyle name="_Книга3_Tax_form_1кв_3" xfId="160"/>
    <cellStyle name="_Книга3_БКЭ" xfId="161"/>
    <cellStyle name="_Книга7" xfId="162"/>
    <cellStyle name="_Книга7_New Form10_2" xfId="163"/>
    <cellStyle name="_Книга7_Nsi" xfId="164"/>
    <cellStyle name="_Книга7_Nsi_1" xfId="165"/>
    <cellStyle name="_Книга7_Nsi_139" xfId="166"/>
    <cellStyle name="_Книга7_Nsi_140" xfId="167"/>
    <cellStyle name="_Книга7_Nsi_140(Зах)" xfId="168"/>
    <cellStyle name="_Книга7_Nsi_140_mod" xfId="169"/>
    <cellStyle name="_Книга7_Summary" xfId="170"/>
    <cellStyle name="_Книга7_Tax_form_1кв_3" xfId="171"/>
    <cellStyle name="_Книга7_БКЭ" xfId="172"/>
    <cellStyle name="_Консолидация-2008-проект-new" xfId="173"/>
    <cellStyle name="_Копия Предельный тариф на передачу 2008  по предложениям ЦО 1" xfId="174"/>
    <cellStyle name="_корплан ТПиР 2009  с приложением апрель" xfId="175"/>
    <cellStyle name="_Куликова ОПП" xfId="176"/>
    <cellStyle name="_Материалы от ТТС (Саша делай сдесь)" xfId="177"/>
    <cellStyle name="_МОДЕЛЬ_1 (2)" xfId="178"/>
    <cellStyle name="_МОДЕЛЬ_1 (2) 2" xfId="179"/>
    <cellStyle name="_МОДЕЛЬ_1 (2) 2_OREP.KU.2011.MONTHLY.02(v0.1)" xfId="180"/>
    <cellStyle name="_МОДЕЛЬ_1 (2) 2_OREP.KU.2011.MONTHLY.02(v0.4)" xfId="181"/>
    <cellStyle name="_МОДЕЛЬ_1 (2) 2_OREP.KU.2011.MONTHLY.11(v1.4)" xfId="182"/>
    <cellStyle name="_МОДЕЛЬ_1 (2) 2_OREP.KU.2011.MONTHLY.11(v1.4)_UPDATE.BALANCE.WARM.2012YEAR.TO.1.1" xfId="183"/>
    <cellStyle name="_МОДЕЛЬ_1 (2) 2_UPDATE.BALANCE.WARM.2012YEAR.TO.1.1" xfId="184"/>
    <cellStyle name="_МОДЕЛЬ_1 (2) 2_UPDATE.OREP.KU.2011.MONTHLY.02.TO.1.2" xfId="185"/>
    <cellStyle name="_МОДЕЛЬ_1 (2)_46EE.2011(v1.0)" xfId="186"/>
    <cellStyle name="_МОДЕЛЬ_1 (2)_46EE.2011(v1.0)_INDEX.STATION.2012(v1.0)_" xfId="187"/>
    <cellStyle name="_МОДЕЛЬ_1 (2)_46EE.2011(v1.0)_INDEX.STATION.2012(v2.0)" xfId="188"/>
    <cellStyle name="_МОДЕЛЬ_1 (2)_ARMRAZR" xfId="189"/>
    <cellStyle name="_МОДЕЛЬ_1 (2)_BALANCE.WARM.2011YEAR.NEW.UPDATE.SCHEME" xfId="190"/>
    <cellStyle name="_МОДЕЛЬ_1 (2)_EE.2REK.P2011.4.78(v0.3)" xfId="191"/>
    <cellStyle name="_МОДЕЛЬ_1 (2)_INVEST.EE.PLAN.4.78(v0.1)" xfId="192"/>
    <cellStyle name="_МОДЕЛЬ_1 (2)_INVEST.EE.PLAN.4.78(v0.3)" xfId="193"/>
    <cellStyle name="_МОДЕЛЬ_1 (2)_INVEST.PLAN.4.78(v0.1)" xfId="194"/>
    <cellStyle name="_МОДЕЛЬ_1 (2)_INVEST.WARM.PLAN.4.78(v0.1)" xfId="195"/>
    <cellStyle name="_МОДЕЛЬ_1 (2)_INVEST_WARM_PLAN" xfId="196"/>
    <cellStyle name="_МОДЕЛЬ_1 (2)_NADB.JNVLS.APTEKA.2011(v1.3.3)" xfId="197"/>
    <cellStyle name="_МОДЕЛЬ_1 (2)_NADB.JNVLS.APTEKA.2011(v1.3.3)_INDEX.STATION.2012(v1.0)_" xfId="198"/>
    <cellStyle name="_МОДЕЛЬ_1 (2)_NADB.JNVLS.APTEKA.2011(v1.3.3)_INDEX.STATION.2012(v2.0)" xfId="199"/>
    <cellStyle name="_МОДЕЛЬ_1 (2)_NADB.JNVLS.APTEKA.2011(v1.3.4)" xfId="200"/>
    <cellStyle name="_МОДЕЛЬ_1 (2)_NADB.JNVLS.APTEKA.2011(v1.3.4)_INDEX.STATION.2012(v1.0)_" xfId="201"/>
    <cellStyle name="_МОДЕЛЬ_1 (2)_NADB.JNVLS.APTEKA.2011(v1.3.4)_INDEX.STATION.2012(v2.0)" xfId="202"/>
    <cellStyle name="_МОДЕЛЬ_1 (2)_PREDEL.JKH.UTV.2011(v1.0.1)" xfId="203"/>
    <cellStyle name="_МОДЕЛЬ_1 (2)_PREDEL.JKH.UTV.2011(v1.0.1)_INDEX.STATION.2012(v1.0)_" xfId="204"/>
    <cellStyle name="_МОДЕЛЬ_1 (2)_PREDEL.JKH.UTV.2011(v1.0.1)_INDEX.STATION.2012(v2.0)" xfId="205"/>
    <cellStyle name="_МОДЕЛЬ_1 (2)_TEST.TEMPLATE" xfId="206"/>
    <cellStyle name="_МОДЕЛЬ_1 (2)_UPDATE.46EE.2011.TO.1.1" xfId="207"/>
    <cellStyle name="_МОДЕЛЬ_1 (2)_UPDATE.BALANCE.WARM.2011YEAR.TO.1.1" xfId="208"/>
    <cellStyle name="_МОДЕЛЬ_1 (2)_UPDATE.BALANCE.WARM.2011YEAR.TO.1.1_INDEX.STATION.2012(v1.0)_" xfId="209"/>
    <cellStyle name="_МОДЕЛЬ_1 (2)_UPDATE.BALANCE.WARM.2011YEAR.TO.1.1_INDEX.STATION.2012(v2.0)" xfId="210"/>
    <cellStyle name="_МОДЕЛЬ_1 (2)_UPDATE.BALANCE.WARM.2011YEAR.TO.1.1_OREP.KU.2011.MONTHLY.02(v1.1)" xfId="211"/>
    <cellStyle name="_МОДЕЛЬ_1 (2)_UPDATE.BALANCE.WARM.2011YEAR.TO.1.2" xfId="212"/>
    <cellStyle name="_МОДЕЛЬ_1 (2)_UPDATE.BALANCE.WARM.2011YEAR.TO.1.4.64" xfId="213"/>
    <cellStyle name="_МОДЕЛЬ_1 (2)_UPDATE.BALANCE.WARM.2011YEAR.TO.1.5.64" xfId="214"/>
    <cellStyle name="_МОДЕЛЬ_1 (2)_Книга2" xfId="215"/>
    <cellStyle name="_НВВ 2009 постатейно свод по филиалам_09_02_09" xfId="216"/>
    <cellStyle name="_НВВ 2009 постатейно свод по филиалам_для Валентина" xfId="217"/>
    <cellStyle name="_НОМЕНКЛАТУРНЫЙ СПРАВОЧНИК ОАО ТКС (утвержденный) (2)" xfId="218"/>
    <cellStyle name="_Омск" xfId="219"/>
    <cellStyle name="_Операцион внереал_2.5._2007 год" xfId="220"/>
    <cellStyle name="_Операцион внереал_2.5._2007 годxls (2)" xfId="221"/>
    <cellStyle name="_ОТ ИД 2009" xfId="222"/>
    <cellStyle name="_ОТЧЕТ по текущ. ремонту  2005" xfId="223"/>
    <cellStyle name="_Передача ТЭ от Томскэнерго" xfId="224"/>
    <cellStyle name="_план 2010" xfId="225"/>
    <cellStyle name="_пр 5 тариф RAB" xfId="226"/>
    <cellStyle name="_пр 5 тариф RAB 2" xfId="227"/>
    <cellStyle name="_пр 5 тариф RAB 2_OREP.KU.2011.MONTHLY.02(v0.1)" xfId="228"/>
    <cellStyle name="_пр 5 тариф RAB 2_OREP.KU.2011.MONTHLY.02(v0.4)" xfId="229"/>
    <cellStyle name="_пр 5 тариф RAB 2_OREP.KU.2011.MONTHLY.11(v1.4)" xfId="230"/>
    <cellStyle name="_пр 5 тариф RAB 2_OREP.KU.2011.MONTHLY.11(v1.4)_UPDATE.BALANCE.WARM.2012YEAR.TO.1.1" xfId="231"/>
    <cellStyle name="_пр 5 тариф RAB 2_UPDATE.BALANCE.WARM.2012YEAR.TO.1.1" xfId="232"/>
    <cellStyle name="_пр 5 тариф RAB 2_UPDATE.OREP.KU.2011.MONTHLY.02.TO.1.2" xfId="233"/>
    <cellStyle name="_пр 5 тариф RAB_46EE.2011(v1.0)" xfId="234"/>
    <cellStyle name="_пр 5 тариф RAB_46EE.2011(v1.0)_INDEX.STATION.2012(v1.0)_" xfId="235"/>
    <cellStyle name="_пр 5 тариф RAB_46EE.2011(v1.0)_INDEX.STATION.2012(v2.0)" xfId="236"/>
    <cellStyle name="_пр 5 тариф RAB_ARMRAZR" xfId="237"/>
    <cellStyle name="_пр 5 тариф RAB_BALANCE.WARM.2011YEAR.NEW.UPDATE.SCHEME" xfId="238"/>
    <cellStyle name="_пр 5 тариф RAB_EE.2REK.P2011.4.78(v0.3)" xfId="239"/>
    <cellStyle name="_пр 5 тариф RAB_INVEST.EE.PLAN.4.78(v0.1)" xfId="240"/>
    <cellStyle name="_пр 5 тариф RAB_INVEST.EE.PLAN.4.78(v0.3)" xfId="241"/>
    <cellStyle name="_пр 5 тариф RAB_INVEST.PLAN.4.78(v0.1)" xfId="242"/>
    <cellStyle name="_пр 5 тариф RAB_INVEST.WARM.PLAN.4.78(v0.1)" xfId="243"/>
    <cellStyle name="_пр 5 тариф RAB_INVEST_WARM_PLAN" xfId="244"/>
    <cellStyle name="_пр 5 тариф RAB_NADB.JNVLS.APTEKA.2011(v1.3.3)" xfId="245"/>
    <cellStyle name="_пр 5 тариф RAB_NADB.JNVLS.APTEKA.2011(v1.3.3)_INDEX.STATION.2012(v1.0)_" xfId="246"/>
    <cellStyle name="_пр 5 тариф RAB_NADB.JNVLS.APTEKA.2011(v1.3.3)_INDEX.STATION.2012(v2.0)" xfId="247"/>
    <cellStyle name="_пр 5 тариф RAB_NADB.JNVLS.APTEKA.2011(v1.3.4)" xfId="248"/>
    <cellStyle name="_пр 5 тариф RAB_NADB.JNVLS.APTEKA.2011(v1.3.4)_INDEX.STATION.2012(v1.0)_" xfId="249"/>
    <cellStyle name="_пр 5 тариф RAB_NADB.JNVLS.APTEKA.2011(v1.3.4)_INDEX.STATION.2012(v2.0)" xfId="250"/>
    <cellStyle name="_пр 5 тариф RAB_PREDEL.JKH.UTV.2011(v1.0.1)" xfId="251"/>
    <cellStyle name="_пр 5 тариф RAB_PREDEL.JKH.UTV.2011(v1.0.1)_INDEX.STATION.2012(v1.0)_" xfId="252"/>
    <cellStyle name="_пр 5 тариф RAB_PREDEL.JKH.UTV.2011(v1.0.1)_INDEX.STATION.2012(v2.0)" xfId="253"/>
    <cellStyle name="_пр 5 тариф RAB_TEST.TEMPLATE" xfId="254"/>
    <cellStyle name="_пр 5 тариф RAB_UPDATE.46EE.2011.TO.1.1" xfId="255"/>
    <cellStyle name="_пр 5 тариф RAB_UPDATE.BALANCE.WARM.2011YEAR.TO.1.1" xfId="256"/>
    <cellStyle name="_пр 5 тариф RAB_UPDATE.BALANCE.WARM.2011YEAR.TO.1.1_INDEX.STATION.2012(v1.0)_" xfId="257"/>
    <cellStyle name="_пр 5 тариф RAB_UPDATE.BALANCE.WARM.2011YEAR.TO.1.1_INDEX.STATION.2012(v2.0)" xfId="258"/>
    <cellStyle name="_пр 5 тариф RAB_UPDATE.BALANCE.WARM.2011YEAR.TO.1.1_OREP.KU.2011.MONTHLY.02(v1.1)" xfId="259"/>
    <cellStyle name="_пр 5 тариф RAB_UPDATE.BALANCE.WARM.2011YEAR.TO.1.2" xfId="260"/>
    <cellStyle name="_пр 5 тариф RAB_UPDATE.BALANCE.WARM.2011YEAR.TO.1.4.64" xfId="261"/>
    <cellStyle name="_пр 5 тариф RAB_UPDATE.BALANCE.WARM.2011YEAR.TO.1.5.64" xfId="262"/>
    <cellStyle name="_пр 5 тариф RAB_Книга2" xfId="263"/>
    <cellStyle name="_Предожение _ДБП_2009 г ( согласованные БП)  (2)" xfId="264"/>
    <cellStyle name="_Прик РКС-265-п от 21.11.2005г. прил 1 к Регламенту" xfId="265"/>
    <cellStyle name="_ПРИЛ. 2003_ЧТЭ" xfId="266"/>
    <cellStyle name="_Приложение 2 0806 факт" xfId="267"/>
    <cellStyle name="_Приложение МТС-3-КС" xfId="268"/>
    <cellStyle name="_Приложение откр." xfId="269"/>
    <cellStyle name="_Приложение-МТС--2-1" xfId="270"/>
    <cellStyle name="_Приложения и анкета_2007 (котельная Н_Луговая)" xfId="271"/>
    <cellStyle name="_проект_инвест_программы_2" xfId="272"/>
    <cellStyle name="_ПФ14" xfId="273"/>
    <cellStyle name="_разное 2009" xfId="274"/>
    <cellStyle name="_Расчет RAB_22072008" xfId="275"/>
    <cellStyle name="_Расчет RAB_22072008 2" xfId="276"/>
    <cellStyle name="_Расчет RAB_22072008 2_OREP.KU.2011.MONTHLY.02(v0.1)" xfId="277"/>
    <cellStyle name="_Расчет RAB_22072008 2_OREP.KU.2011.MONTHLY.02(v0.4)" xfId="278"/>
    <cellStyle name="_Расчет RAB_22072008 2_OREP.KU.2011.MONTHLY.11(v1.4)" xfId="279"/>
    <cellStyle name="_Расчет RAB_22072008 2_OREP.KU.2011.MONTHLY.11(v1.4)_UPDATE.BALANCE.WARM.2012YEAR.TO.1.1" xfId="280"/>
    <cellStyle name="_Расчет RAB_22072008 2_UPDATE.BALANCE.WARM.2012YEAR.TO.1.1" xfId="281"/>
    <cellStyle name="_Расчет RAB_22072008 2_UPDATE.OREP.KU.2011.MONTHLY.02.TO.1.2" xfId="282"/>
    <cellStyle name="_Расчет RAB_22072008_46EE.2011(v1.0)" xfId="283"/>
    <cellStyle name="_Расчет RAB_22072008_46EE.2011(v1.0)_INDEX.STATION.2012(v1.0)_" xfId="284"/>
    <cellStyle name="_Расчет RAB_22072008_46EE.2011(v1.0)_INDEX.STATION.2012(v2.0)" xfId="285"/>
    <cellStyle name="_Расчет RAB_22072008_ARMRAZR" xfId="286"/>
    <cellStyle name="_Расчет RAB_22072008_BALANCE.WARM.2011YEAR.NEW.UPDATE.SCHEME" xfId="287"/>
    <cellStyle name="_Расчет RAB_22072008_EE.2REK.P2011.4.78(v0.3)" xfId="288"/>
    <cellStyle name="_Расчет RAB_22072008_INVEST.EE.PLAN.4.78(v0.1)" xfId="289"/>
    <cellStyle name="_Расчет RAB_22072008_INVEST.EE.PLAN.4.78(v0.3)" xfId="290"/>
    <cellStyle name="_Расчет RAB_22072008_INVEST.PLAN.4.78(v0.1)" xfId="291"/>
    <cellStyle name="_Расчет RAB_22072008_INVEST.WARM.PLAN.4.78(v0.1)" xfId="292"/>
    <cellStyle name="_Расчет RAB_22072008_INVEST_WARM_PLAN" xfId="293"/>
    <cellStyle name="_Расчет RAB_22072008_NADB.JNVLS.APTEKA.2011(v1.3.3)" xfId="294"/>
    <cellStyle name="_Расчет RAB_22072008_NADB.JNVLS.APTEKA.2011(v1.3.3)_INDEX.STATION.2012(v1.0)_" xfId="295"/>
    <cellStyle name="_Расчет RAB_22072008_NADB.JNVLS.APTEKA.2011(v1.3.3)_INDEX.STATION.2012(v2.0)" xfId="296"/>
    <cellStyle name="_Расчет RAB_22072008_NADB.JNVLS.APTEKA.2011(v1.3.4)" xfId="297"/>
    <cellStyle name="_Расчет RAB_22072008_NADB.JNVLS.APTEKA.2011(v1.3.4)_INDEX.STATION.2012(v1.0)_" xfId="298"/>
    <cellStyle name="_Расчет RAB_22072008_NADB.JNVLS.APTEKA.2011(v1.3.4)_INDEX.STATION.2012(v2.0)" xfId="299"/>
    <cellStyle name="_Расчет RAB_22072008_PREDEL.JKH.UTV.2011(v1.0.1)" xfId="300"/>
    <cellStyle name="_Расчет RAB_22072008_PREDEL.JKH.UTV.2011(v1.0.1)_INDEX.STATION.2012(v1.0)_" xfId="301"/>
    <cellStyle name="_Расчет RAB_22072008_PREDEL.JKH.UTV.2011(v1.0.1)_INDEX.STATION.2012(v2.0)" xfId="302"/>
    <cellStyle name="_Расчет RAB_22072008_TEST.TEMPLATE" xfId="303"/>
    <cellStyle name="_Расчет RAB_22072008_UPDATE.46EE.2011.TO.1.1" xfId="304"/>
    <cellStyle name="_Расчет RAB_22072008_UPDATE.BALANCE.WARM.2011YEAR.TO.1.1" xfId="305"/>
    <cellStyle name="_Расчет RAB_22072008_UPDATE.BALANCE.WARM.2011YEAR.TO.1.1_INDEX.STATION.2012(v1.0)_" xfId="306"/>
    <cellStyle name="_Расчет RAB_22072008_UPDATE.BALANCE.WARM.2011YEAR.TO.1.1_INDEX.STATION.2012(v2.0)" xfId="307"/>
    <cellStyle name="_Расчет RAB_22072008_UPDATE.BALANCE.WARM.2011YEAR.TO.1.1_OREP.KU.2011.MONTHLY.02(v1.1)" xfId="308"/>
    <cellStyle name="_Расчет RAB_22072008_UPDATE.BALANCE.WARM.2011YEAR.TO.1.2" xfId="309"/>
    <cellStyle name="_Расчет RAB_22072008_UPDATE.BALANCE.WARM.2011YEAR.TO.1.4.64" xfId="310"/>
    <cellStyle name="_Расчет RAB_22072008_UPDATE.BALANCE.WARM.2011YEAR.TO.1.5.64" xfId="311"/>
    <cellStyle name="_Расчет RAB_22072008_Книга2" xfId="312"/>
    <cellStyle name="_Расчет RAB_Лен и МОЭСК_с 2010 года_14.04.2009_со сглаж_version 3.0_без ФСК" xfId="313"/>
    <cellStyle name="_Расчет RAB_Лен и МОЭСК_с 2010 года_14.04.2009_со сглаж_version 3.0_без ФСК 2" xfId="314"/>
    <cellStyle name="_Расчет RAB_Лен и МОЭСК_с 2010 года_14.04.2009_со сглаж_version 3.0_без ФСК 2_OREP.KU.2011.MONTHLY.02(v0.1)" xfId="315"/>
    <cellStyle name="_Расчет RAB_Лен и МОЭСК_с 2010 года_14.04.2009_со сглаж_version 3.0_без ФСК 2_OREP.KU.2011.MONTHLY.02(v0.4)" xfId="316"/>
    <cellStyle name="_Расчет RAB_Лен и МОЭСК_с 2010 года_14.04.2009_со сглаж_version 3.0_без ФСК 2_OREP.KU.2011.MONTHLY.11(v1.4)" xfId="317"/>
    <cellStyle name="_Расчет RAB_Лен и МОЭСК_с 2010 года_14.04.2009_со сглаж_version 3.0_без ФСК 2_OREP.KU.2011.MONTHLY.11(v1.4)_UPDATE.BALANCE.WARM.2012YEAR.TO.1.1" xfId="318"/>
    <cellStyle name="_Расчет RAB_Лен и МОЭСК_с 2010 года_14.04.2009_со сглаж_version 3.0_без ФСК 2_UPDATE.BALANCE.WARM.2012YEAR.TO.1.1" xfId="319"/>
    <cellStyle name="_Расчет RAB_Лен и МОЭСК_с 2010 года_14.04.2009_со сглаж_version 3.0_без ФСК 2_UPDATE.OREP.KU.2011.MONTHLY.02.TO.1.2" xfId="320"/>
    <cellStyle name="_Расчет RAB_Лен и МОЭСК_с 2010 года_14.04.2009_со сглаж_version 3.0_без ФСК_46EE.2011(v1.0)" xfId="321"/>
    <cellStyle name="_Расчет RAB_Лен и МОЭСК_с 2010 года_14.04.2009_со сглаж_version 3.0_без ФСК_46EE.2011(v1.0)_INDEX.STATION.2012(v1.0)_" xfId="322"/>
    <cellStyle name="_Расчет RAB_Лен и МОЭСК_с 2010 года_14.04.2009_со сглаж_version 3.0_без ФСК_46EE.2011(v1.0)_INDEX.STATION.2012(v2.0)" xfId="323"/>
    <cellStyle name="_Расчет RAB_Лен и МОЭСК_с 2010 года_14.04.2009_со сглаж_version 3.0_без ФСК_ARMRAZR" xfId="324"/>
    <cellStyle name="_Расчет RAB_Лен и МОЭСК_с 2010 года_14.04.2009_со сглаж_version 3.0_без ФСК_BALANCE.WARM.2011YEAR.NEW.UPDATE.SCHEME" xfId="325"/>
    <cellStyle name="_Расчет RAB_Лен и МОЭСК_с 2010 года_14.04.2009_со сглаж_version 3.0_без ФСК_EE.2REK.P2011.4.78(v0.3)" xfId="326"/>
    <cellStyle name="_Расчет RAB_Лен и МОЭСК_с 2010 года_14.04.2009_со сглаж_version 3.0_без ФСК_INVEST.EE.PLAN.4.78(v0.1)" xfId="327"/>
    <cellStyle name="_Расчет RAB_Лен и МОЭСК_с 2010 года_14.04.2009_со сглаж_version 3.0_без ФСК_INVEST.EE.PLAN.4.78(v0.3)" xfId="328"/>
    <cellStyle name="_Расчет RAB_Лен и МОЭСК_с 2010 года_14.04.2009_со сглаж_version 3.0_без ФСК_INVEST.PLAN.4.78(v0.1)" xfId="329"/>
    <cellStyle name="_Расчет RAB_Лен и МОЭСК_с 2010 года_14.04.2009_со сглаж_version 3.0_без ФСК_INVEST.WARM.PLAN.4.78(v0.1)" xfId="330"/>
    <cellStyle name="_Расчет RAB_Лен и МОЭСК_с 2010 года_14.04.2009_со сглаж_version 3.0_без ФСК_INVEST_WARM_PLAN" xfId="331"/>
    <cellStyle name="_Расчет RAB_Лен и МОЭСК_с 2010 года_14.04.2009_со сглаж_version 3.0_без ФСК_NADB.JNVLS.APTEKA.2011(v1.3.3)" xfId="332"/>
    <cellStyle name="_Расчет RAB_Лен и МОЭСК_с 2010 года_14.04.2009_со сглаж_version 3.0_без ФСК_NADB.JNVLS.APTEKA.2011(v1.3.3)_INDEX.STATION.2012(v1.0)_" xfId="333"/>
    <cellStyle name="_Расчет RAB_Лен и МОЭСК_с 2010 года_14.04.2009_со сглаж_version 3.0_без ФСК_NADB.JNVLS.APTEKA.2011(v1.3.3)_INDEX.STATION.2012(v2.0)" xfId="334"/>
    <cellStyle name="_Расчет RAB_Лен и МОЭСК_с 2010 года_14.04.2009_со сглаж_version 3.0_без ФСК_NADB.JNVLS.APTEKA.2011(v1.3.4)" xfId="335"/>
    <cellStyle name="_Расчет RAB_Лен и МОЭСК_с 2010 года_14.04.2009_со сглаж_version 3.0_без ФСК_NADB.JNVLS.APTEKA.2011(v1.3.4)_INDEX.STATION.2012(v1.0)_" xfId="336"/>
    <cellStyle name="_Расчет RAB_Лен и МОЭСК_с 2010 года_14.04.2009_со сглаж_version 3.0_без ФСК_NADB.JNVLS.APTEKA.2011(v1.3.4)_INDEX.STATION.2012(v2.0)" xfId="337"/>
    <cellStyle name="_Расчет RAB_Лен и МОЭСК_с 2010 года_14.04.2009_со сглаж_version 3.0_без ФСК_PREDEL.JKH.UTV.2011(v1.0.1)" xfId="338"/>
    <cellStyle name="_Расчет RAB_Лен и МОЭСК_с 2010 года_14.04.2009_со сглаж_version 3.0_без ФСК_PREDEL.JKH.UTV.2011(v1.0.1)_INDEX.STATION.2012(v1.0)_" xfId="339"/>
    <cellStyle name="_Расчет RAB_Лен и МОЭСК_с 2010 года_14.04.2009_со сглаж_version 3.0_без ФСК_PREDEL.JKH.UTV.2011(v1.0.1)_INDEX.STATION.2012(v2.0)" xfId="340"/>
    <cellStyle name="_Расчет RAB_Лен и МОЭСК_с 2010 года_14.04.2009_со сглаж_version 3.0_без ФСК_TEST.TEMPLATE" xfId="341"/>
    <cellStyle name="_Расчет RAB_Лен и МОЭСК_с 2010 года_14.04.2009_со сглаж_version 3.0_без ФСК_UPDATE.46EE.2011.TO.1.1" xfId="342"/>
    <cellStyle name="_Расчет RAB_Лен и МОЭСК_с 2010 года_14.04.2009_со сглаж_version 3.0_без ФСК_UPDATE.BALANCE.WARM.2011YEAR.TO.1.1" xfId="343"/>
    <cellStyle name="_Расчет RAB_Лен и МОЭСК_с 2010 года_14.04.2009_со сглаж_version 3.0_без ФСК_UPDATE.BALANCE.WARM.2011YEAR.TO.1.1_INDEX.STATION.2012(v1.0)_" xfId="344"/>
    <cellStyle name="_Расчет RAB_Лен и МОЭСК_с 2010 года_14.04.2009_со сглаж_version 3.0_без ФСК_UPDATE.BALANCE.WARM.2011YEAR.TO.1.1_INDEX.STATION.2012(v2.0)" xfId="345"/>
    <cellStyle name="_Расчет RAB_Лен и МОЭСК_с 2010 года_14.04.2009_со сглаж_version 3.0_без ФСК_UPDATE.BALANCE.WARM.2011YEAR.TO.1.1_OREP.KU.2011.MONTHLY.02(v1.1)" xfId="346"/>
    <cellStyle name="_Расчет RAB_Лен и МОЭСК_с 2010 года_14.04.2009_со сглаж_version 3.0_без ФСК_UPDATE.BALANCE.WARM.2011YEAR.TO.1.2" xfId="347"/>
    <cellStyle name="_Расчет RAB_Лен и МОЭСК_с 2010 года_14.04.2009_со сглаж_version 3.0_без ФСК_UPDATE.BALANCE.WARM.2011YEAR.TO.1.4.64" xfId="348"/>
    <cellStyle name="_Расчет RAB_Лен и МОЭСК_с 2010 года_14.04.2009_со сглаж_version 3.0_без ФСК_UPDATE.BALANCE.WARM.2011YEAR.TO.1.5.64" xfId="349"/>
    <cellStyle name="_Расчет RAB_Лен и МОЭСК_с 2010 года_14.04.2009_со сглаж_version 3.0_без ФСК_Книга2" xfId="350"/>
    <cellStyle name="_Расшифровки_1кв_2002" xfId="351"/>
    <cellStyle name="_Свод по ИПР (2)" xfId="352"/>
    <cellStyle name="_Соц.выплаты на 2007год(исправл)" xfId="353"/>
    <cellStyle name="_Справочник затрат_ЛХ_20.10.05" xfId="354"/>
    <cellStyle name="_страхование 2011" xfId="355"/>
    <cellStyle name="_Страховая защита" xfId="356"/>
    <cellStyle name="_Таблица для налога АТХ (31.07.09)" xfId="357"/>
    <cellStyle name="_таблицы для расчетов28-04-08_2006-2009_прибыль корр_по ИА" xfId="358"/>
    <cellStyle name="_таблицы для расчетов28-04-08_2006-2009с ИА" xfId="359"/>
    <cellStyle name="_таблицы к балансовой (2)" xfId="360"/>
    <cellStyle name="_Тарифы 2009 на согласование" xfId="361"/>
    <cellStyle name="_Текущий ремонт  2007 год (исправ.)" xfId="362"/>
    <cellStyle name="_Факт  годовая 2007 " xfId="363"/>
    <cellStyle name="_Факт ТКС за 2005 г" xfId="364"/>
    <cellStyle name="_ФЗП АК и Связи 2009 год (ММТС на ур. пож мин. факт инд. 2 кв.)" xfId="365"/>
    <cellStyle name="_Форма 6  РТК.xls(отчет по Адр пр. ЛО)" xfId="366"/>
    <cellStyle name="_Форма аморт.тарифов 2010" xfId="367"/>
    <cellStyle name="_формат по RAB" xfId="368"/>
    <cellStyle name="_Формат разбивки по МРСК_РСК" xfId="369"/>
    <cellStyle name="_Формат_для Согласования" xfId="370"/>
    <cellStyle name="_Формы" xfId="371"/>
    <cellStyle name="_ХХХ Прил 2 Формы бюджетных документов 2007" xfId="372"/>
    <cellStyle name="_экон.форм-т ВО 1 с разбивкой" xfId="373"/>
    <cellStyle name="’К‰Э [0.00]" xfId="374"/>
    <cellStyle name="”€ќђќ‘ћ‚›‰" xfId="375"/>
    <cellStyle name="”€ќђќ‘ћ‚›‰ 2" xfId="376"/>
    <cellStyle name="”€љ‘€ђћ‚ђќќ›‰" xfId="377"/>
    <cellStyle name="”€љ‘€ђћ‚ђќќ›‰ 2" xfId="378"/>
    <cellStyle name="”ќђќ‘ћ‚›‰" xfId="379"/>
    <cellStyle name="”ќђќ‘ћ‚›‰ 2" xfId="380"/>
    <cellStyle name="”љ‘ђћ‚ђќќ›‰" xfId="381"/>
    <cellStyle name="”љ‘ђћ‚ђќќ›‰ 2" xfId="382"/>
    <cellStyle name="„…ќ…†ќ›‰" xfId="383"/>
    <cellStyle name="„…ќ…†ќ›‰ 2" xfId="384"/>
    <cellStyle name="„ђ’ђ" xfId="385"/>
    <cellStyle name="€’ћѓћ‚›‰" xfId="386"/>
    <cellStyle name="€’ћѓћ‚›‰ 2" xfId="387"/>
    <cellStyle name="‡ђѓћ‹ћ‚ћљ1" xfId="388"/>
    <cellStyle name="‡ђѓћ‹ћ‚ћљ1 2" xfId="389"/>
    <cellStyle name="‡ђѓћ‹ћ‚ћљ2" xfId="390"/>
    <cellStyle name="‡ђѓћ‹ћ‚ћљ2 2" xfId="391"/>
    <cellStyle name="’ћѓћ‚›‰" xfId="392"/>
    <cellStyle name="’ћѓћ‚›‰ 2" xfId="393"/>
    <cellStyle name="0,00;0;" xfId="394"/>
    <cellStyle name="1Normal" xfId="395"/>
    <cellStyle name="20% - Accent1" xfId="396"/>
    <cellStyle name="20% - Accent1 2" xfId="397"/>
    <cellStyle name="20% - Accent1 3" xfId="398"/>
    <cellStyle name="20% - Accent1 4" xfId="399"/>
    <cellStyle name="20% - Accent1_46EE.2011(v1.0)" xfId="400"/>
    <cellStyle name="20% - Accent2" xfId="401"/>
    <cellStyle name="20% - Accent2 2" xfId="402"/>
    <cellStyle name="20% - Accent2 3" xfId="403"/>
    <cellStyle name="20% - Accent2 4" xfId="404"/>
    <cellStyle name="20% - Accent2_46EE.2011(v1.0)" xfId="405"/>
    <cellStyle name="20% - Accent3" xfId="406"/>
    <cellStyle name="20% - Accent3 2" xfId="407"/>
    <cellStyle name="20% - Accent3 3" xfId="408"/>
    <cellStyle name="20% - Accent3 4" xfId="409"/>
    <cellStyle name="20% - Accent3_46EE.2011(v1.0)" xfId="410"/>
    <cellStyle name="20% - Accent4" xfId="411"/>
    <cellStyle name="20% - Accent4 2" xfId="412"/>
    <cellStyle name="20% - Accent4 3" xfId="413"/>
    <cellStyle name="20% - Accent4 4" xfId="414"/>
    <cellStyle name="20% - Accent4_46EE.2011(v1.0)" xfId="415"/>
    <cellStyle name="20% - Accent5" xfId="416"/>
    <cellStyle name="20% - Accent5 2" xfId="417"/>
    <cellStyle name="20% - Accent5 3" xfId="418"/>
    <cellStyle name="20% - Accent5 4" xfId="419"/>
    <cellStyle name="20% - Accent5_46EE.2011(v1.0)" xfId="420"/>
    <cellStyle name="20% - Accent6" xfId="421"/>
    <cellStyle name="20% - Accent6 2" xfId="422"/>
    <cellStyle name="20% - Accent6 3" xfId="423"/>
    <cellStyle name="20% - Accent6 4" xfId="424"/>
    <cellStyle name="20% - Accent6_46EE.2011(v1.0)" xfId="425"/>
    <cellStyle name="20% - Акцент1 10" xfId="426"/>
    <cellStyle name="20% - Акцент1 11" xfId="427"/>
    <cellStyle name="20% - Акцент1 2" xfId="428"/>
    <cellStyle name="20% - Акцент1 2 2" xfId="429"/>
    <cellStyle name="20% - Акцент1 2 3" xfId="430"/>
    <cellStyle name="20% - Акцент1 2_130918 РРСЃСРµС РїРРСС РР РїРѕРґРєРСЋСРµРЅРёРµ РРРЅСР№- СЃ РїСЂРѕСРµРЅСРРјРё1" xfId="431"/>
    <cellStyle name="20% - Акцент1 3" xfId="432"/>
    <cellStyle name="20% - Акцент1 3 2" xfId="433"/>
    <cellStyle name="20% - Акцент1 3 3" xfId="434"/>
    <cellStyle name="20% - Акцент1 3_46EE.2011(v1.0)" xfId="435"/>
    <cellStyle name="20% - Акцент1 4" xfId="436"/>
    <cellStyle name="20% - Акцент1 4 2" xfId="437"/>
    <cellStyle name="20% - Акцент1 4 3" xfId="438"/>
    <cellStyle name="20% - Акцент1 4_46EE.2011(v1.0)" xfId="439"/>
    <cellStyle name="20% - Акцент1 5" xfId="440"/>
    <cellStyle name="20% - Акцент1 5 2" xfId="441"/>
    <cellStyle name="20% - Акцент1 5 3" xfId="442"/>
    <cellStyle name="20% - Акцент1 5_46EE.2011(v1.0)" xfId="443"/>
    <cellStyle name="20% - Акцент1 6" xfId="444"/>
    <cellStyle name="20% - Акцент1 6 2" xfId="445"/>
    <cellStyle name="20% - Акцент1 6 3" xfId="446"/>
    <cellStyle name="20% - Акцент1 6_46EE.2011(v1.0)" xfId="447"/>
    <cellStyle name="20% - Акцент1 7" xfId="448"/>
    <cellStyle name="20% - Акцент1 7 2" xfId="449"/>
    <cellStyle name="20% - Акцент1 7 3" xfId="450"/>
    <cellStyle name="20% - Акцент1 7_46EE.2011(v1.0)" xfId="451"/>
    <cellStyle name="20% - Акцент1 8" xfId="452"/>
    <cellStyle name="20% - Акцент1 8 2" xfId="453"/>
    <cellStyle name="20% - Акцент1 8 3" xfId="454"/>
    <cellStyle name="20% - Акцент1 8_46EE.2011(v1.0)" xfId="455"/>
    <cellStyle name="20% - Акцент1 9" xfId="456"/>
    <cellStyle name="20% - Акцент1 9 2" xfId="457"/>
    <cellStyle name="20% - Акцент1 9 3" xfId="458"/>
    <cellStyle name="20% - Акцент1 9_46EE.2011(v1.0)" xfId="459"/>
    <cellStyle name="20% - Акцент2 10" xfId="460"/>
    <cellStyle name="20% - Акцент2 11" xfId="461"/>
    <cellStyle name="20% - Акцент2 2" xfId="462"/>
    <cellStyle name="20% - Акцент2 2 2" xfId="463"/>
    <cellStyle name="20% - Акцент2 2 3" xfId="464"/>
    <cellStyle name="20% - Акцент2 2_130918 РРСЃСРµС РїРРСС РР РїРѕРґРєРСЋСРµРЅРёРµ РРРЅСР№- СЃ РїСЂРѕСРµРЅСРРјРё1" xfId="465"/>
    <cellStyle name="20% - Акцент2 3" xfId="466"/>
    <cellStyle name="20% - Акцент2 3 2" xfId="467"/>
    <cellStyle name="20% - Акцент2 3 3" xfId="468"/>
    <cellStyle name="20% - Акцент2 3_46EE.2011(v1.0)" xfId="469"/>
    <cellStyle name="20% - Акцент2 4" xfId="470"/>
    <cellStyle name="20% - Акцент2 4 2" xfId="471"/>
    <cellStyle name="20% - Акцент2 4 3" xfId="472"/>
    <cellStyle name="20% - Акцент2 4_46EE.2011(v1.0)" xfId="473"/>
    <cellStyle name="20% - Акцент2 5" xfId="474"/>
    <cellStyle name="20% - Акцент2 5 2" xfId="475"/>
    <cellStyle name="20% - Акцент2 5 3" xfId="476"/>
    <cellStyle name="20% - Акцент2 5_46EE.2011(v1.0)" xfId="477"/>
    <cellStyle name="20% - Акцент2 6" xfId="478"/>
    <cellStyle name="20% - Акцент2 6 2" xfId="479"/>
    <cellStyle name="20% - Акцент2 6 3" xfId="480"/>
    <cellStyle name="20% - Акцент2 6_46EE.2011(v1.0)" xfId="481"/>
    <cellStyle name="20% - Акцент2 7" xfId="482"/>
    <cellStyle name="20% - Акцент2 7 2" xfId="483"/>
    <cellStyle name="20% - Акцент2 7 3" xfId="484"/>
    <cellStyle name="20% - Акцент2 7_46EE.2011(v1.0)" xfId="485"/>
    <cellStyle name="20% - Акцент2 8" xfId="486"/>
    <cellStyle name="20% - Акцент2 8 2" xfId="487"/>
    <cellStyle name="20% - Акцент2 8 3" xfId="488"/>
    <cellStyle name="20% - Акцент2 8_46EE.2011(v1.0)" xfId="489"/>
    <cellStyle name="20% - Акцент2 9" xfId="490"/>
    <cellStyle name="20% - Акцент2 9 2" xfId="491"/>
    <cellStyle name="20% - Акцент2 9 3" xfId="492"/>
    <cellStyle name="20% - Акцент2 9_46EE.2011(v1.0)" xfId="493"/>
    <cellStyle name="20% - Акцент3 10" xfId="494"/>
    <cellStyle name="20% - Акцент3 11" xfId="495"/>
    <cellStyle name="20% - Акцент3 2" xfId="496"/>
    <cellStyle name="20% - Акцент3 2 2" xfId="497"/>
    <cellStyle name="20% - Акцент3 2 3" xfId="498"/>
    <cellStyle name="20% - Акцент3 2_130918 РРСЃСРµС РїРРСС РР РїРѕРґРєРСЋСРµРЅРёРµ РРРЅСР№- СЃ РїСЂРѕСРµРЅСРРјРё1" xfId="499"/>
    <cellStyle name="20% - Акцент3 3" xfId="500"/>
    <cellStyle name="20% - Акцент3 3 2" xfId="501"/>
    <cellStyle name="20% - Акцент3 3 3" xfId="502"/>
    <cellStyle name="20% - Акцент3 3_46EE.2011(v1.0)" xfId="503"/>
    <cellStyle name="20% - Акцент3 4" xfId="504"/>
    <cellStyle name="20% - Акцент3 4 2" xfId="505"/>
    <cellStyle name="20% - Акцент3 4 3" xfId="506"/>
    <cellStyle name="20% - Акцент3 4_46EE.2011(v1.0)" xfId="507"/>
    <cellStyle name="20% - Акцент3 5" xfId="508"/>
    <cellStyle name="20% - Акцент3 5 2" xfId="509"/>
    <cellStyle name="20% - Акцент3 5 3" xfId="510"/>
    <cellStyle name="20% - Акцент3 5_46EE.2011(v1.0)" xfId="511"/>
    <cellStyle name="20% - Акцент3 6" xfId="512"/>
    <cellStyle name="20% - Акцент3 6 2" xfId="513"/>
    <cellStyle name="20% - Акцент3 6 3" xfId="514"/>
    <cellStyle name="20% - Акцент3 6_46EE.2011(v1.0)" xfId="515"/>
    <cellStyle name="20% - Акцент3 7" xfId="516"/>
    <cellStyle name="20% - Акцент3 7 2" xfId="517"/>
    <cellStyle name="20% - Акцент3 7 3" xfId="518"/>
    <cellStyle name="20% - Акцент3 7_46EE.2011(v1.0)" xfId="519"/>
    <cellStyle name="20% - Акцент3 8" xfId="520"/>
    <cellStyle name="20% - Акцент3 8 2" xfId="521"/>
    <cellStyle name="20% - Акцент3 8 3" xfId="522"/>
    <cellStyle name="20% - Акцент3 8_46EE.2011(v1.0)" xfId="523"/>
    <cellStyle name="20% - Акцент3 9" xfId="524"/>
    <cellStyle name="20% - Акцент3 9 2" xfId="525"/>
    <cellStyle name="20% - Акцент3 9 3" xfId="526"/>
    <cellStyle name="20% - Акцент3 9_46EE.2011(v1.0)" xfId="527"/>
    <cellStyle name="20% - Акцент4 10" xfId="528"/>
    <cellStyle name="20% - Акцент4 11" xfId="529"/>
    <cellStyle name="20% - Акцент4 2" xfId="530"/>
    <cellStyle name="20% - Акцент4 2 2" xfId="531"/>
    <cellStyle name="20% - Акцент4 2 3" xfId="532"/>
    <cellStyle name="20% - Акцент4 2_130918 РРСЃСРµС РїРРСС РР РїРѕРґРєРСЋСРµРЅРёРµ РРРЅСР№- СЃ РїСЂРѕСРµРЅСРРјРё1" xfId="533"/>
    <cellStyle name="20% - Акцент4 3" xfId="534"/>
    <cellStyle name="20% - Акцент4 3 2" xfId="535"/>
    <cellStyle name="20% - Акцент4 3 3" xfId="536"/>
    <cellStyle name="20% - Акцент4 3_46EE.2011(v1.0)" xfId="537"/>
    <cellStyle name="20% - Акцент4 4" xfId="538"/>
    <cellStyle name="20% - Акцент4 4 2" xfId="539"/>
    <cellStyle name="20% - Акцент4 4 3" xfId="540"/>
    <cellStyle name="20% - Акцент4 4_46EE.2011(v1.0)" xfId="541"/>
    <cellStyle name="20% - Акцент4 5" xfId="542"/>
    <cellStyle name="20% - Акцент4 5 2" xfId="543"/>
    <cellStyle name="20% - Акцент4 5 3" xfId="544"/>
    <cellStyle name="20% - Акцент4 5_46EE.2011(v1.0)" xfId="545"/>
    <cellStyle name="20% - Акцент4 6" xfId="546"/>
    <cellStyle name="20% - Акцент4 6 2" xfId="547"/>
    <cellStyle name="20% - Акцент4 6 3" xfId="548"/>
    <cellStyle name="20% - Акцент4 6_46EE.2011(v1.0)" xfId="549"/>
    <cellStyle name="20% - Акцент4 7" xfId="550"/>
    <cellStyle name="20% - Акцент4 7 2" xfId="551"/>
    <cellStyle name="20% - Акцент4 7 3" xfId="552"/>
    <cellStyle name="20% - Акцент4 7_46EE.2011(v1.0)" xfId="553"/>
    <cellStyle name="20% - Акцент4 8" xfId="554"/>
    <cellStyle name="20% - Акцент4 8 2" xfId="555"/>
    <cellStyle name="20% - Акцент4 8 3" xfId="556"/>
    <cellStyle name="20% - Акцент4 8_46EE.2011(v1.0)" xfId="557"/>
    <cellStyle name="20% - Акцент4 9" xfId="558"/>
    <cellStyle name="20% - Акцент4 9 2" xfId="559"/>
    <cellStyle name="20% - Акцент4 9 3" xfId="560"/>
    <cellStyle name="20% - Акцент4 9_46EE.2011(v1.0)" xfId="561"/>
    <cellStyle name="20% - Акцент5 10" xfId="562"/>
    <cellStyle name="20% - Акцент5 11" xfId="563"/>
    <cellStyle name="20% - Акцент5 2" xfId="564"/>
    <cellStyle name="20% - Акцент5 2 2" xfId="565"/>
    <cellStyle name="20% - Акцент5 2 3" xfId="566"/>
    <cellStyle name="20% - Акцент5 2_130918 РРСЃСРµС РїРРСС РР РїРѕРґРєРСЋСРµРЅРёРµ РРРЅСР№- СЃ РїСЂРѕСРµРЅСРРјРё1" xfId="567"/>
    <cellStyle name="20% - Акцент5 3" xfId="568"/>
    <cellStyle name="20% - Акцент5 3 2" xfId="569"/>
    <cellStyle name="20% - Акцент5 3 3" xfId="570"/>
    <cellStyle name="20% - Акцент5 3_46EE.2011(v1.0)" xfId="571"/>
    <cellStyle name="20% - Акцент5 4" xfId="572"/>
    <cellStyle name="20% - Акцент5 4 2" xfId="573"/>
    <cellStyle name="20% - Акцент5 4 3" xfId="574"/>
    <cellStyle name="20% - Акцент5 4_46EE.2011(v1.0)" xfId="575"/>
    <cellStyle name="20% - Акцент5 5" xfId="576"/>
    <cellStyle name="20% - Акцент5 5 2" xfId="577"/>
    <cellStyle name="20% - Акцент5 5 3" xfId="578"/>
    <cellStyle name="20% - Акцент5 5_46EE.2011(v1.0)" xfId="579"/>
    <cellStyle name="20% - Акцент5 6" xfId="580"/>
    <cellStyle name="20% - Акцент5 6 2" xfId="581"/>
    <cellStyle name="20% - Акцент5 6 3" xfId="582"/>
    <cellStyle name="20% - Акцент5 6_46EE.2011(v1.0)" xfId="583"/>
    <cellStyle name="20% - Акцент5 7" xfId="584"/>
    <cellStyle name="20% - Акцент5 7 2" xfId="585"/>
    <cellStyle name="20% - Акцент5 7 3" xfId="586"/>
    <cellStyle name="20% - Акцент5 7_46EE.2011(v1.0)" xfId="587"/>
    <cellStyle name="20% - Акцент5 8" xfId="588"/>
    <cellStyle name="20% - Акцент5 8 2" xfId="589"/>
    <cellStyle name="20% - Акцент5 8 3" xfId="590"/>
    <cellStyle name="20% - Акцент5 8_46EE.2011(v1.0)" xfId="591"/>
    <cellStyle name="20% - Акцент5 9" xfId="592"/>
    <cellStyle name="20% - Акцент5 9 2" xfId="593"/>
    <cellStyle name="20% - Акцент5 9 3" xfId="594"/>
    <cellStyle name="20% - Акцент5 9_46EE.2011(v1.0)" xfId="595"/>
    <cellStyle name="20% - Акцент6 10" xfId="596"/>
    <cellStyle name="20% - Акцент6 11" xfId="597"/>
    <cellStyle name="20% - Акцент6 2" xfId="598"/>
    <cellStyle name="20% - Акцент6 2 2" xfId="599"/>
    <cellStyle name="20% - Акцент6 2 3" xfId="600"/>
    <cellStyle name="20% - Акцент6 2_130918 РРСЃСРµС РїРРСС РР РїРѕРґРєРСЋСРµРЅРёРµ РРРЅСР№- СЃ РїСЂРѕСРµРЅСРРјРё1" xfId="601"/>
    <cellStyle name="20% - Акцент6 3" xfId="602"/>
    <cellStyle name="20% - Акцент6 3 2" xfId="603"/>
    <cellStyle name="20% - Акцент6 3 3" xfId="604"/>
    <cellStyle name="20% - Акцент6 3_46EE.2011(v1.0)" xfId="605"/>
    <cellStyle name="20% - Акцент6 4" xfId="606"/>
    <cellStyle name="20% - Акцент6 4 2" xfId="607"/>
    <cellStyle name="20% - Акцент6 4 3" xfId="608"/>
    <cellStyle name="20% - Акцент6 4_46EE.2011(v1.0)" xfId="609"/>
    <cellStyle name="20% - Акцент6 5" xfId="610"/>
    <cellStyle name="20% - Акцент6 5 2" xfId="611"/>
    <cellStyle name="20% - Акцент6 5 3" xfId="612"/>
    <cellStyle name="20% - Акцент6 5_46EE.2011(v1.0)" xfId="613"/>
    <cellStyle name="20% - Акцент6 6" xfId="614"/>
    <cellStyle name="20% - Акцент6 6 2" xfId="615"/>
    <cellStyle name="20% - Акцент6 6 3" xfId="616"/>
    <cellStyle name="20% - Акцент6 6_46EE.2011(v1.0)" xfId="617"/>
    <cellStyle name="20% - Акцент6 7" xfId="618"/>
    <cellStyle name="20% - Акцент6 7 2" xfId="619"/>
    <cellStyle name="20% - Акцент6 7 3" xfId="620"/>
    <cellStyle name="20% - Акцент6 7_46EE.2011(v1.0)" xfId="621"/>
    <cellStyle name="20% - Акцент6 8" xfId="622"/>
    <cellStyle name="20% - Акцент6 8 2" xfId="623"/>
    <cellStyle name="20% - Акцент6 8 3" xfId="624"/>
    <cellStyle name="20% - Акцент6 8_46EE.2011(v1.0)" xfId="625"/>
    <cellStyle name="20% - Акцент6 9" xfId="626"/>
    <cellStyle name="20% - Акцент6 9 2" xfId="627"/>
    <cellStyle name="20% - Акцент6 9 3" xfId="628"/>
    <cellStyle name="20% - Акцент6 9_46EE.2011(v1.0)" xfId="629"/>
    <cellStyle name="3d" xfId="630"/>
    <cellStyle name="40% - Accent1" xfId="631"/>
    <cellStyle name="40% - Accent1 2" xfId="632"/>
    <cellStyle name="40% - Accent1 3" xfId="633"/>
    <cellStyle name="40% - Accent1 4" xfId="634"/>
    <cellStyle name="40% - Accent1_46EE.2011(v1.0)" xfId="635"/>
    <cellStyle name="40% - Accent2" xfId="636"/>
    <cellStyle name="40% - Accent2 2" xfId="637"/>
    <cellStyle name="40% - Accent2 3" xfId="638"/>
    <cellStyle name="40% - Accent2 4" xfId="639"/>
    <cellStyle name="40% - Accent2_46EE.2011(v1.0)" xfId="640"/>
    <cellStyle name="40% - Accent3" xfId="641"/>
    <cellStyle name="40% - Accent3 2" xfId="642"/>
    <cellStyle name="40% - Accent3 3" xfId="643"/>
    <cellStyle name="40% - Accent3 4" xfId="644"/>
    <cellStyle name="40% - Accent3_46EE.2011(v1.0)" xfId="645"/>
    <cellStyle name="40% - Accent4" xfId="646"/>
    <cellStyle name="40% - Accent4 2" xfId="647"/>
    <cellStyle name="40% - Accent4 3" xfId="648"/>
    <cellStyle name="40% - Accent4 4" xfId="649"/>
    <cellStyle name="40% - Accent4_46EE.2011(v1.0)" xfId="650"/>
    <cellStyle name="40% - Accent5" xfId="651"/>
    <cellStyle name="40% - Accent5 2" xfId="652"/>
    <cellStyle name="40% - Accent5 3" xfId="653"/>
    <cellStyle name="40% - Accent5 4" xfId="654"/>
    <cellStyle name="40% - Accent5_46EE.2011(v1.0)" xfId="655"/>
    <cellStyle name="40% - Accent6" xfId="656"/>
    <cellStyle name="40% - Accent6 2" xfId="657"/>
    <cellStyle name="40% - Accent6 3" xfId="658"/>
    <cellStyle name="40% - Accent6 4" xfId="659"/>
    <cellStyle name="40% - Accent6_46EE.2011(v1.0)" xfId="660"/>
    <cellStyle name="40% - Акцент1 10" xfId="661"/>
    <cellStyle name="40% - Акцент1 11" xfId="662"/>
    <cellStyle name="40% - Акцент1 2" xfId="663"/>
    <cellStyle name="40% - Акцент1 2 2" xfId="664"/>
    <cellStyle name="40% - Акцент1 2 3" xfId="665"/>
    <cellStyle name="40% - Акцент1 2_130918 РРСЃСРµС РїРРСС РР РїРѕРґРєРСЋСРµРЅРёРµ РРРЅСР№- СЃ РїСЂРѕСРµРЅСРРјРё1" xfId="666"/>
    <cellStyle name="40% - Акцент1 3" xfId="667"/>
    <cellStyle name="40% - Акцент1 3 2" xfId="668"/>
    <cellStyle name="40% - Акцент1 3 3" xfId="669"/>
    <cellStyle name="40% - Акцент1 3_46EE.2011(v1.0)" xfId="670"/>
    <cellStyle name="40% - Акцент1 4" xfId="671"/>
    <cellStyle name="40% - Акцент1 4 2" xfId="672"/>
    <cellStyle name="40% - Акцент1 4 3" xfId="673"/>
    <cellStyle name="40% - Акцент1 4_46EE.2011(v1.0)" xfId="674"/>
    <cellStyle name="40% - Акцент1 5" xfId="675"/>
    <cellStyle name="40% - Акцент1 5 2" xfId="676"/>
    <cellStyle name="40% - Акцент1 5 3" xfId="677"/>
    <cellStyle name="40% - Акцент1 5_46EE.2011(v1.0)" xfId="678"/>
    <cellStyle name="40% - Акцент1 6" xfId="679"/>
    <cellStyle name="40% - Акцент1 6 2" xfId="680"/>
    <cellStyle name="40% - Акцент1 6 3" xfId="681"/>
    <cellStyle name="40% - Акцент1 6_46EE.2011(v1.0)" xfId="682"/>
    <cellStyle name="40% - Акцент1 7" xfId="683"/>
    <cellStyle name="40% - Акцент1 7 2" xfId="684"/>
    <cellStyle name="40% - Акцент1 7 3" xfId="685"/>
    <cellStyle name="40% - Акцент1 7_46EE.2011(v1.0)" xfId="686"/>
    <cellStyle name="40% - Акцент1 8" xfId="687"/>
    <cellStyle name="40% - Акцент1 8 2" xfId="688"/>
    <cellStyle name="40% - Акцент1 8 3" xfId="689"/>
    <cellStyle name="40% - Акцент1 8_46EE.2011(v1.0)" xfId="690"/>
    <cellStyle name="40% - Акцент1 9" xfId="691"/>
    <cellStyle name="40% - Акцент1 9 2" xfId="692"/>
    <cellStyle name="40% - Акцент1 9 3" xfId="693"/>
    <cellStyle name="40% - Акцент1 9_46EE.2011(v1.0)" xfId="694"/>
    <cellStyle name="40% - Акцент2 10" xfId="695"/>
    <cellStyle name="40% - Акцент2 11" xfId="696"/>
    <cellStyle name="40% - Акцент2 2" xfId="697"/>
    <cellStyle name="40% - Акцент2 2 2" xfId="698"/>
    <cellStyle name="40% - Акцент2 2 3" xfId="699"/>
    <cellStyle name="40% - Акцент2 2_130918 РРСЃСРµС РїРРСС РР РїРѕРґРєРСЋСРµРЅРёРµ РРРЅСР№- СЃ РїСЂРѕСРµРЅСРРјРё1" xfId="700"/>
    <cellStyle name="40% - Акцент2 3" xfId="701"/>
    <cellStyle name="40% - Акцент2 3 2" xfId="702"/>
    <cellStyle name="40% - Акцент2 3 3" xfId="703"/>
    <cellStyle name="40% - Акцент2 3_46EE.2011(v1.0)" xfId="704"/>
    <cellStyle name="40% - Акцент2 4" xfId="705"/>
    <cellStyle name="40% - Акцент2 4 2" xfId="706"/>
    <cellStyle name="40% - Акцент2 4 3" xfId="707"/>
    <cellStyle name="40% - Акцент2 4_46EE.2011(v1.0)" xfId="708"/>
    <cellStyle name="40% - Акцент2 5" xfId="709"/>
    <cellStyle name="40% - Акцент2 5 2" xfId="710"/>
    <cellStyle name="40% - Акцент2 5 3" xfId="711"/>
    <cellStyle name="40% - Акцент2 5_46EE.2011(v1.0)" xfId="712"/>
    <cellStyle name="40% - Акцент2 6" xfId="713"/>
    <cellStyle name="40% - Акцент2 6 2" xfId="714"/>
    <cellStyle name="40% - Акцент2 6 3" xfId="715"/>
    <cellStyle name="40% - Акцент2 6_46EE.2011(v1.0)" xfId="716"/>
    <cellStyle name="40% - Акцент2 7" xfId="717"/>
    <cellStyle name="40% - Акцент2 7 2" xfId="718"/>
    <cellStyle name="40% - Акцент2 7 3" xfId="719"/>
    <cellStyle name="40% - Акцент2 7_46EE.2011(v1.0)" xfId="720"/>
    <cellStyle name="40% - Акцент2 8" xfId="721"/>
    <cellStyle name="40% - Акцент2 8 2" xfId="722"/>
    <cellStyle name="40% - Акцент2 8 3" xfId="723"/>
    <cellStyle name="40% - Акцент2 8_46EE.2011(v1.0)" xfId="724"/>
    <cellStyle name="40% - Акцент2 9" xfId="725"/>
    <cellStyle name="40% - Акцент2 9 2" xfId="726"/>
    <cellStyle name="40% - Акцент2 9 3" xfId="727"/>
    <cellStyle name="40% - Акцент2 9_46EE.2011(v1.0)" xfId="728"/>
    <cellStyle name="40% - Акцент3 10" xfId="729"/>
    <cellStyle name="40% - Акцент3 11" xfId="730"/>
    <cellStyle name="40% - Акцент3 2" xfId="731"/>
    <cellStyle name="40% - Акцент3 2 2" xfId="732"/>
    <cellStyle name="40% - Акцент3 2 3" xfId="733"/>
    <cellStyle name="40% - Акцент3 2_130918 РРСЃСРµС РїРРСС РР РїРѕРґРєРСЋСРµРЅРёРµ РРРЅСР№- СЃ РїСЂРѕСРµРЅСРРјРё1" xfId="734"/>
    <cellStyle name="40% - Акцент3 3" xfId="735"/>
    <cellStyle name="40% - Акцент3 3 2" xfId="736"/>
    <cellStyle name="40% - Акцент3 3 3" xfId="737"/>
    <cellStyle name="40% - Акцент3 3_46EE.2011(v1.0)" xfId="738"/>
    <cellStyle name="40% - Акцент3 4" xfId="739"/>
    <cellStyle name="40% - Акцент3 4 2" xfId="740"/>
    <cellStyle name="40% - Акцент3 4 3" xfId="741"/>
    <cellStyle name="40% - Акцент3 4_46EE.2011(v1.0)" xfId="742"/>
    <cellStyle name="40% - Акцент3 5" xfId="743"/>
    <cellStyle name="40% - Акцент3 5 2" xfId="744"/>
    <cellStyle name="40% - Акцент3 5 3" xfId="745"/>
    <cellStyle name="40% - Акцент3 5_46EE.2011(v1.0)" xfId="746"/>
    <cellStyle name="40% - Акцент3 6" xfId="747"/>
    <cellStyle name="40% - Акцент3 6 2" xfId="748"/>
    <cellStyle name="40% - Акцент3 6 3" xfId="749"/>
    <cellStyle name="40% - Акцент3 6_46EE.2011(v1.0)" xfId="750"/>
    <cellStyle name="40% - Акцент3 7" xfId="751"/>
    <cellStyle name="40% - Акцент3 7 2" xfId="752"/>
    <cellStyle name="40% - Акцент3 7 3" xfId="753"/>
    <cellStyle name="40% - Акцент3 7_46EE.2011(v1.0)" xfId="754"/>
    <cellStyle name="40% - Акцент3 8" xfId="755"/>
    <cellStyle name="40% - Акцент3 8 2" xfId="756"/>
    <cellStyle name="40% - Акцент3 8 3" xfId="757"/>
    <cellStyle name="40% - Акцент3 8_46EE.2011(v1.0)" xfId="758"/>
    <cellStyle name="40% - Акцент3 9" xfId="759"/>
    <cellStyle name="40% - Акцент3 9 2" xfId="760"/>
    <cellStyle name="40% - Акцент3 9 3" xfId="761"/>
    <cellStyle name="40% - Акцент3 9_46EE.2011(v1.0)" xfId="762"/>
    <cellStyle name="40% - Акцент4 10" xfId="763"/>
    <cellStyle name="40% - Акцент4 11" xfId="764"/>
    <cellStyle name="40% - Акцент4 2" xfId="765"/>
    <cellStyle name="40% - Акцент4 2 2" xfId="766"/>
    <cellStyle name="40% - Акцент4 2 3" xfId="767"/>
    <cellStyle name="40% - Акцент4 2_130918 РРСЃСРµС РїРРСС РР РїРѕРґРєРСЋСРµРЅРёРµ РРРЅСР№- СЃ РїСЂРѕСРµРЅСРРјРё1" xfId="768"/>
    <cellStyle name="40% - Акцент4 3" xfId="769"/>
    <cellStyle name="40% - Акцент4 3 2" xfId="770"/>
    <cellStyle name="40% - Акцент4 3 3" xfId="771"/>
    <cellStyle name="40% - Акцент4 3_46EE.2011(v1.0)" xfId="772"/>
    <cellStyle name="40% - Акцент4 4" xfId="773"/>
    <cellStyle name="40% - Акцент4 4 2" xfId="774"/>
    <cellStyle name="40% - Акцент4 4 3" xfId="775"/>
    <cellStyle name="40% - Акцент4 4_46EE.2011(v1.0)" xfId="776"/>
    <cellStyle name="40% - Акцент4 5" xfId="777"/>
    <cellStyle name="40% - Акцент4 5 2" xfId="778"/>
    <cellStyle name="40% - Акцент4 5 3" xfId="779"/>
    <cellStyle name="40% - Акцент4 5_46EE.2011(v1.0)" xfId="780"/>
    <cellStyle name="40% - Акцент4 6" xfId="781"/>
    <cellStyle name="40% - Акцент4 6 2" xfId="782"/>
    <cellStyle name="40% - Акцент4 6 3" xfId="783"/>
    <cellStyle name="40% - Акцент4 6_46EE.2011(v1.0)" xfId="784"/>
    <cellStyle name="40% - Акцент4 7" xfId="785"/>
    <cellStyle name="40% - Акцент4 7 2" xfId="786"/>
    <cellStyle name="40% - Акцент4 7 3" xfId="787"/>
    <cellStyle name="40% - Акцент4 7_46EE.2011(v1.0)" xfId="788"/>
    <cellStyle name="40% - Акцент4 8" xfId="789"/>
    <cellStyle name="40% - Акцент4 8 2" xfId="790"/>
    <cellStyle name="40% - Акцент4 8 3" xfId="791"/>
    <cellStyle name="40% - Акцент4 8_46EE.2011(v1.0)" xfId="792"/>
    <cellStyle name="40% - Акцент4 9" xfId="793"/>
    <cellStyle name="40% - Акцент4 9 2" xfId="794"/>
    <cellStyle name="40% - Акцент4 9 3" xfId="795"/>
    <cellStyle name="40% - Акцент4 9_46EE.2011(v1.0)" xfId="796"/>
    <cellStyle name="40% - Акцент5 10" xfId="797"/>
    <cellStyle name="40% - Акцент5 11" xfId="798"/>
    <cellStyle name="40% - Акцент5 2" xfId="799"/>
    <cellStyle name="40% - Акцент5 2 2" xfId="800"/>
    <cellStyle name="40% - Акцент5 2 3" xfId="801"/>
    <cellStyle name="40% - Акцент5 2_130918 РРСЃСРµС РїРРСС РР РїРѕРґРєРСЋСРµРЅРёРµ РРРЅСР№- СЃ РїСЂРѕСРµРЅСРРјРё1" xfId="802"/>
    <cellStyle name="40% - Акцент5 3" xfId="803"/>
    <cellStyle name="40% - Акцент5 3 2" xfId="804"/>
    <cellStyle name="40% - Акцент5 3 3" xfId="805"/>
    <cellStyle name="40% - Акцент5 3_46EE.2011(v1.0)" xfId="806"/>
    <cellStyle name="40% - Акцент5 4" xfId="807"/>
    <cellStyle name="40% - Акцент5 4 2" xfId="808"/>
    <cellStyle name="40% - Акцент5 4 3" xfId="809"/>
    <cellStyle name="40% - Акцент5 4_46EE.2011(v1.0)" xfId="810"/>
    <cellStyle name="40% - Акцент5 5" xfId="811"/>
    <cellStyle name="40% - Акцент5 5 2" xfId="812"/>
    <cellStyle name="40% - Акцент5 5 3" xfId="813"/>
    <cellStyle name="40% - Акцент5 5_46EE.2011(v1.0)" xfId="814"/>
    <cellStyle name="40% - Акцент5 6" xfId="815"/>
    <cellStyle name="40% - Акцент5 6 2" xfId="816"/>
    <cellStyle name="40% - Акцент5 6 3" xfId="817"/>
    <cellStyle name="40% - Акцент5 6_46EE.2011(v1.0)" xfId="818"/>
    <cellStyle name="40% - Акцент5 7" xfId="819"/>
    <cellStyle name="40% - Акцент5 7 2" xfId="820"/>
    <cellStyle name="40% - Акцент5 7 3" xfId="821"/>
    <cellStyle name="40% - Акцент5 7_46EE.2011(v1.0)" xfId="822"/>
    <cellStyle name="40% - Акцент5 8" xfId="823"/>
    <cellStyle name="40% - Акцент5 8 2" xfId="824"/>
    <cellStyle name="40% - Акцент5 8 3" xfId="825"/>
    <cellStyle name="40% - Акцент5 8_46EE.2011(v1.0)" xfId="826"/>
    <cellStyle name="40% - Акцент5 9" xfId="827"/>
    <cellStyle name="40% - Акцент5 9 2" xfId="828"/>
    <cellStyle name="40% - Акцент5 9 3" xfId="829"/>
    <cellStyle name="40% - Акцент5 9_46EE.2011(v1.0)" xfId="830"/>
    <cellStyle name="40% - Акцент6 10" xfId="831"/>
    <cellStyle name="40% - Акцент6 11" xfId="832"/>
    <cellStyle name="40% - Акцент6 2" xfId="833"/>
    <cellStyle name="40% - Акцент6 2 2" xfId="834"/>
    <cellStyle name="40% - Акцент6 2 3" xfId="835"/>
    <cellStyle name="40% - Акцент6 2_130918 РРСЃСРµС РїРРСС РР РїРѕРґРєРСЋСРµРЅРёРµ РРРЅСР№- СЃ РїСЂРѕСРµРЅСРРјРё1" xfId="836"/>
    <cellStyle name="40% - Акцент6 3" xfId="837"/>
    <cellStyle name="40% - Акцент6 3 2" xfId="838"/>
    <cellStyle name="40% - Акцент6 3 3" xfId="839"/>
    <cellStyle name="40% - Акцент6 3_46EE.2011(v1.0)" xfId="840"/>
    <cellStyle name="40% - Акцент6 4" xfId="841"/>
    <cellStyle name="40% - Акцент6 4 2" xfId="842"/>
    <cellStyle name="40% - Акцент6 4 3" xfId="843"/>
    <cellStyle name="40% - Акцент6 4_46EE.2011(v1.0)" xfId="844"/>
    <cellStyle name="40% - Акцент6 5" xfId="845"/>
    <cellStyle name="40% - Акцент6 5 2" xfId="846"/>
    <cellStyle name="40% - Акцент6 5 3" xfId="847"/>
    <cellStyle name="40% - Акцент6 5_46EE.2011(v1.0)" xfId="848"/>
    <cellStyle name="40% - Акцент6 6" xfId="849"/>
    <cellStyle name="40% - Акцент6 6 2" xfId="850"/>
    <cellStyle name="40% - Акцент6 6 3" xfId="851"/>
    <cellStyle name="40% - Акцент6 6_46EE.2011(v1.0)" xfId="852"/>
    <cellStyle name="40% - Акцент6 7" xfId="853"/>
    <cellStyle name="40% - Акцент6 7 2" xfId="854"/>
    <cellStyle name="40% - Акцент6 7 3" xfId="855"/>
    <cellStyle name="40% - Акцент6 7_46EE.2011(v1.0)" xfId="856"/>
    <cellStyle name="40% - Акцент6 8" xfId="857"/>
    <cellStyle name="40% - Акцент6 8 2" xfId="858"/>
    <cellStyle name="40% - Акцент6 8 3" xfId="859"/>
    <cellStyle name="40% - Акцент6 8_46EE.2011(v1.0)" xfId="860"/>
    <cellStyle name="40% - Акцент6 9" xfId="861"/>
    <cellStyle name="40% - Акцент6 9 2" xfId="862"/>
    <cellStyle name="40% - Акцент6 9 3" xfId="863"/>
    <cellStyle name="40% - Акцент6 9_46EE.2011(v1.0)" xfId="864"/>
    <cellStyle name="60% - Accent1" xfId="865"/>
    <cellStyle name="60% - Accent1 2" xfId="866"/>
    <cellStyle name="60% - Accent2" xfId="867"/>
    <cellStyle name="60% - Accent2 2" xfId="868"/>
    <cellStyle name="60% - Accent3" xfId="869"/>
    <cellStyle name="60% - Accent3 2" xfId="870"/>
    <cellStyle name="60% - Accent4" xfId="871"/>
    <cellStyle name="60% - Accent4 2" xfId="872"/>
    <cellStyle name="60% - Accent5" xfId="873"/>
    <cellStyle name="60% - Accent5 2" xfId="874"/>
    <cellStyle name="60% - Accent6" xfId="875"/>
    <cellStyle name="60% - Accent6 2" xfId="876"/>
    <cellStyle name="60% - Акцент1 10" xfId="877"/>
    <cellStyle name="60% - Акцент1 2" xfId="878"/>
    <cellStyle name="60% - Акцент1 2 2" xfId="879"/>
    <cellStyle name="60% - Акцент1 3" xfId="880"/>
    <cellStyle name="60% - Акцент1 3 2" xfId="881"/>
    <cellStyle name="60% - Акцент1 4" xfId="882"/>
    <cellStyle name="60% - Акцент1 4 2" xfId="883"/>
    <cellStyle name="60% - Акцент1 5" xfId="884"/>
    <cellStyle name="60% - Акцент1 5 2" xfId="885"/>
    <cellStyle name="60% - Акцент1 6" xfId="886"/>
    <cellStyle name="60% - Акцент1 6 2" xfId="887"/>
    <cellStyle name="60% - Акцент1 7" xfId="888"/>
    <cellStyle name="60% - Акцент1 7 2" xfId="889"/>
    <cellStyle name="60% - Акцент1 8" xfId="890"/>
    <cellStyle name="60% - Акцент1 8 2" xfId="891"/>
    <cellStyle name="60% - Акцент1 9" xfId="892"/>
    <cellStyle name="60% - Акцент1 9 2" xfId="893"/>
    <cellStyle name="60% - Акцент2 10" xfId="894"/>
    <cellStyle name="60% - Акцент2 2" xfId="895"/>
    <cellStyle name="60% - Акцент2 2 2" xfId="896"/>
    <cellStyle name="60% - Акцент2 3" xfId="897"/>
    <cellStyle name="60% - Акцент2 3 2" xfId="898"/>
    <cellStyle name="60% - Акцент2 4" xfId="899"/>
    <cellStyle name="60% - Акцент2 4 2" xfId="900"/>
    <cellStyle name="60% - Акцент2 5" xfId="901"/>
    <cellStyle name="60% - Акцент2 5 2" xfId="902"/>
    <cellStyle name="60% - Акцент2 6" xfId="903"/>
    <cellStyle name="60% - Акцент2 6 2" xfId="904"/>
    <cellStyle name="60% - Акцент2 7" xfId="905"/>
    <cellStyle name="60% - Акцент2 7 2" xfId="906"/>
    <cellStyle name="60% - Акцент2 8" xfId="907"/>
    <cellStyle name="60% - Акцент2 8 2" xfId="908"/>
    <cellStyle name="60% - Акцент2 9" xfId="909"/>
    <cellStyle name="60% - Акцент2 9 2" xfId="910"/>
    <cellStyle name="60% - Акцент3 10" xfId="911"/>
    <cellStyle name="60% - Акцент3 2" xfId="912"/>
    <cellStyle name="60% - Акцент3 2 2" xfId="913"/>
    <cellStyle name="60% - Акцент3 3" xfId="914"/>
    <cellStyle name="60% - Акцент3 3 2" xfId="915"/>
    <cellStyle name="60% - Акцент3 4" xfId="916"/>
    <cellStyle name="60% - Акцент3 4 2" xfId="917"/>
    <cellStyle name="60% - Акцент3 5" xfId="918"/>
    <cellStyle name="60% - Акцент3 5 2" xfId="919"/>
    <cellStyle name="60% - Акцент3 6" xfId="920"/>
    <cellStyle name="60% - Акцент3 6 2" xfId="921"/>
    <cellStyle name="60% - Акцент3 7" xfId="922"/>
    <cellStyle name="60% - Акцент3 7 2" xfId="923"/>
    <cellStyle name="60% - Акцент3 8" xfId="924"/>
    <cellStyle name="60% - Акцент3 8 2" xfId="925"/>
    <cellStyle name="60% - Акцент3 9" xfId="926"/>
    <cellStyle name="60% - Акцент3 9 2" xfId="927"/>
    <cellStyle name="60% - Акцент4 10" xfId="928"/>
    <cellStyle name="60% - Акцент4 2" xfId="929"/>
    <cellStyle name="60% - Акцент4 2 2" xfId="930"/>
    <cellStyle name="60% - Акцент4 3" xfId="931"/>
    <cellStyle name="60% - Акцент4 3 2" xfId="932"/>
    <cellStyle name="60% - Акцент4 4" xfId="933"/>
    <cellStyle name="60% - Акцент4 4 2" xfId="934"/>
    <cellStyle name="60% - Акцент4 5" xfId="935"/>
    <cellStyle name="60% - Акцент4 5 2" xfId="936"/>
    <cellStyle name="60% - Акцент4 6" xfId="937"/>
    <cellStyle name="60% - Акцент4 6 2" xfId="938"/>
    <cellStyle name="60% - Акцент4 7" xfId="939"/>
    <cellStyle name="60% - Акцент4 7 2" xfId="940"/>
    <cellStyle name="60% - Акцент4 8" xfId="941"/>
    <cellStyle name="60% - Акцент4 8 2" xfId="942"/>
    <cellStyle name="60% - Акцент4 9" xfId="943"/>
    <cellStyle name="60% - Акцент4 9 2" xfId="944"/>
    <cellStyle name="60% - Акцент5 10" xfId="945"/>
    <cellStyle name="60% - Акцент5 2" xfId="946"/>
    <cellStyle name="60% - Акцент5 2 2" xfId="947"/>
    <cellStyle name="60% - Акцент5 3" xfId="948"/>
    <cellStyle name="60% - Акцент5 3 2" xfId="949"/>
    <cellStyle name="60% - Акцент5 4" xfId="950"/>
    <cellStyle name="60% - Акцент5 4 2" xfId="951"/>
    <cellStyle name="60% - Акцент5 5" xfId="952"/>
    <cellStyle name="60% - Акцент5 5 2" xfId="953"/>
    <cellStyle name="60% - Акцент5 6" xfId="954"/>
    <cellStyle name="60% - Акцент5 6 2" xfId="955"/>
    <cellStyle name="60% - Акцент5 7" xfId="956"/>
    <cellStyle name="60% - Акцент5 7 2" xfId="957"/>
    <cellStyle name="60% - Акцент5 8" xfId="958"/>
    <cellStyle name="60% - Акцент5 8 2" xfId="959"/>
    <cellStyle name="60% - Акцент5 9" xfId="960"/>
    <cellStyle name="60% - Акцент5 9 2" xfId="961"/>
    <cellStyle name="60% - Акцент6 10" xfId="962"/>
    <cellStyle name="60% - Акцент6 2" xfId="963"/>
    <cellStyle name="60% - Акцент6 2 2" xfId="964"/>
    <cellStyle name="60% - Акцент6 3" xfId="965"/>
    <cellStyle name="60% - Акцент6 3 2" xfId="966"/>
    <cellStyle name="60% - Акцент6 4" xfId="967"/>
    <cellStyle name="60% - Акцент6 4 2" xfId="968"/>
    <cellStyle name="60% - Акцент6 5" xfId="969"/>
    <cellStyle name="60% - Акцент6 5 2" xfId="970"/>
    <cellStyle name="60% - Акцент6 6" xfId="971"/>
    <cellStyle name="60% - Акцент6 6 2" xfId="972"/>
    <cellStyle name="60% - Акцент6 7" xfId="973"/>
    <cellStyle name="60% - Акцент6 7 2" xfId="974"/>
    <cellStyle name="60% - Акцент6 8" xfId="975"/>
    <cellStyle name="60% - Акцент6 8 2" xfId="976"/>
    <cellStyle name="60% - Акцент6 9" xfId="977"/>
    <cellStyle name="60% - Акцент6 9 2" xfId="978"/>
    <cellStyle name="Aaia?iue [0]_?anoiau" xfId="979"/>
    <cellStyle name="Aaia?iue_?anoiau" xfId="980"/>
    <cellStyle name="Accent1" xfId="981"/>
    <cellStyle name="Accent1 2" xfId="982"/>
    <cellStyle name="Accent2" xfId="983"/>
    <cellStyle name="Accent2 2" xfId="984"/>
    <cellStyle name="Accent3" xfId="985"/>
    <cellStyle name="Accent3 2" xfId="986"/>
    <cellStyle name="Accent4" xfId="987"/>
    <cellStyle name="Accent4 2" xfId="988"/>
    <cellStyle name="Accent5" xfId="989"/>
    <cellStyle name="Accent5 2" xfId="990"/>
    <cellStyle name="Accent6" xfId="991"/>
    <cellStyle name="Accent6 2" xfId="992"/>
    <cellStyle name="Ăčďĺđńńűëęŕ" xfId="993"/>
    <cellStyle name="Aeia?nnueea" xfId="994"/>
    <cellStyle name="AFE" xfId="995"/>
    <cellStyle name="Áĺççŕůčňíűé" xfId="996"/>
    <cellStyle name="Äĺíĺćíűé [0]_(ňŕá 3č)" xfId="997"/>
    <cellStyle name="Äĺíĺćíűé_(ňŕá 3č)" xfId="998"/>
    <cellStyle name="Bad" xfId="999"/>
    <cellStyle name="Bad 2" xfId="1000"/>
    <cellStyle name="Blue" xfId="1001"/>
    <cellStyle name="Body_$Dollars" xfId="1002"/>
    <cellStyle name="Calc Currency (0)" xfId="1003"/>
    <cellStyle name="Calculation" xfId="1004"/>
    <cellStyle name="Calculation 2" xfId="1005"/>
    <cellStyle name="Check Cell" xfId="1006"/>
    <cellStyle name="Check Cell 2" xfId="1007"/>
    <cellStyle name="Chek" xfId="1008"/>
    <cellStyle name="Comma [0]_(1)" xfId="1009"/>
    <cellStyle name="Comma 0" xfId="1010"/>
    <cellStyle name="Comma 0*" xfId="1011"/>
    <cellStyle name="Comma 2" xfId="1012"/>
    <cellStyle name="Comma 3*" xfId="1013"/>
    <cellStyle name="Comma_(1)" xfId="1014"/>
    <cellStyle name="Comma0" xfId="1015"/>
    <cellStyle name="Çŕůčňíűé" xfId="1016"/>
    <cellStyle name="Currency [0]" xfId="1017"/>
    <cellStyle name="Currency [0] 2" xfId="1018"/>
    <cellStyle name="Currency [0] 2 2" xfId="1019"/>
    <cellStyle name="Currency [0] 2 3" xfId="1020"/>
    <cellStyle name="Currency [0] 2 4" xfId="1021"/>
    <cellStyle name="Currency [0] 2 5" xfId="1022"/>
    <cellStyle name="Currency [0] 2 6" xfId="1023"/>
    <cellStyle name="Currency [0] 2 7" xfId="1024"/>
    <cellStyle name="Currency [0] 2 8" xfId="1025"/>
    <cellStyle name="Currency [0] 2 9" xfId="1026"/>
    <cellStyle name="Currency [0] 3" xfId="1027"/>
    <cellStyle name="Currency [0] 3 2" xfId="1028"/>
    <cellStyle name="Currency [0] 3 3" xfId="1029"/>
    <cellStyle name="Currency [0] 3 4" xfId="1030"/>
    <cellStyle name="Currency [0] 3 5" xfId="1031"/>
    <cellStyle name="Currency [0] 3 6" xfId="1032"/>
    <cellStyle name="Currency [0] 3 7" xfId="1033"/>
    <cellStyle name="Currency [0] 3 8" xfId="1034"/>
    <cellStyle name="Currency [0] 3 9" xfId="1035"/>
    <cellStyle name="Currency [0] 4" xfId="1036"/>
    <cellStyle name="Currency [0] 4 2" xfId="1037"/>
    <cellStyle name="Currency [0] 4 3" xfId="1038"/>
    <cellStyle name="Currency [0] 4 4" xfId="1039"/>
    <cellStyle name="Currency [0] 4 5" xfId="1040"/>
    <cellStyle name="Currency [0] 4 6" xfId="1041"/>
    <cellStyle name="Currency [0] 4 7" xfId="1042"/>
    <cellStyle name="Currency [0] 4 8" xfId="1043"/>
    <cellStyle name="Currency [0] 4 9" xfId="1044"/>
    <cellStyle name="Currency [0] 5" xfId="1045"/>
    <cellStyle name="Currency [0] 5 2" xfId="1046"/>
    <cellStyle name="Currency [0] 5 3" xfId="1047"/>
    <cellStyle name="Currency [0] 5 4" xfId="1048"/>
    <cellStyle name="Currency [0] 5 5" xfId="1049"/>
    <cellStyle name="Currency [0] 5 6" xfId="1050"/>
    <cellStyle name="Currency [0] 5 7" xfId="1051"/>
    <cellStyle name="Currency [0] 5 8" xfId="1052"/>
    <cellStyle name="Currency [0] 5 9" xfId="1053"/>
    <cellStyle name="Currency [0] 6" xfId="1054"/>
    <cellStyle name="Currency [0] 6 2" xfId="1055"/>
    <cellStyle name="Currency [0] 6 3" xfId="1056"/>
    <cellStyle name="Currency [0] 7" xfId="1057"/>
    <cellStyle name="Currency [0] 7 2" xfId="1058"/>
    <cellStyle name="Currency [0] 7 3" xfId="1059"/>
    <cellStyle name="Currency [0] 8" xfId="1060"/>
    <cellStyle name="Currency [0] 8 2" xfId="1061"/>
    <cellStyle name="Currency [0] 8 3" xfId="1062"/>
    <cellStyle name="Currency 0" xfId="1063"/>
    <cellStyle name="Currency 2" xfId="1064"/>
    <cellStyle name="Currency_(1)" xfId="1065"/>
    <cellStyle name="Currency0" xfId="1066"/>
    <cellStyle name="Currency2" xfId="1067"/>
    <cellStyle name="Đ_x0010_" xfId="1068"/>
    <cellStyle name="Đ_x0010_?䥘Ȏ_x0013_⤀጖ē??䆈Ȏ_x0013_⬀ጘē_x0010_?䦄Ȏ" xfId="1069"/>
    <cellStyle name="Đ_x0010_?䥘Ȏ_x0013_⤀጖ē??䆈Ȏ_x0013_⬀ጘē_x0010_?䦄Ȏ 1" xfId="1070"/>
    <cellStyle name="Date" xfId="1071"/>
    <cellStyle name="Date Aligned" xfId="1072"/>
    <cellStyle name="Dates" xfId="1073"/>
    <cellStyle name="Dezimal [0]_Compiling Utility Macros" xfId="1074"/>
    <cellStyle name="Dezimal_Compiling Utility Macros" xfId="1075"/>
    <cellStyle name="Dotted Line" xfId="1076"/>
    <cellStyle name="E&amp;Y House" xfId="1077"/>
    <cellStyle name="E-mail" xfId="1078"/>
    <cellStyle name="E-mail 2" xfId="1079"/>
    <cellStyle name="E-mail_EE.2REK.P2011.4.78(v0.3)" xfId="1080"/>
    <cellStyle name="Euro" xfId="1081"/>
    <cellStyle name="Euro 2" xfId="1082"/>
    <cellStyle name="ew" xfId="1083"/>
    <cellStyle name="Explanatory Text" xfId="1084"/>
    <cellStyle name="Explanatory Text 2" xfId="1085"/>
    <cellStyle name="F2" xfId="1086"/>
    <cellStyle name="F2 2" xfId="1087"/>
    <cellStyle name="F3" xfId="1088"/>
    <cellStyle name="F3 2" xfId="1089"/>
    <cellStyle name="F4" xfId="1090"/>
    <cellStyle name="F4 2" xfId="1091"/>
    <cellStyle name="F5" xfId="1092"/>
    <cellStyle name="F5 2" xfId="1093"/>
    <cellStyle name="F6" xfId="1094"/>
    <cellStyle name="F6 2" xfId="1095"/>
    <cellStyle name="F7" xfId="1096"/>
    <cellStyle name="F7 2" xfId="1097"/>
    <cellStyle name="F8" xfId="1098"/>
    <cellStyle name="F8 2" xfId="1099"/>
    <cellStyle name="Fixed" xfId="1100"/>
    <cellStyle name="fo]_x000d__x000a_UserName=Murat Zelef_x000d__x000a_UserCompany=Bumerang_x000d__x000a__x000d__x000a_[File Paths]_x000d__x000a_WorkingDirectory=C:\EQUIS\DLWIN_x000d__x000a_DownLoader=C" xfId="1101"/>
    <cellStyle name="Followed Hyperlink" xfId="1102"/>
    <cellStyle name="Followed Hyperlink 2" xfId="1103"/>
    <cellStyle name="Footnote" xfId="1104"/>
    <cellStyle name="Good" xfId="1105"/>
    <cellStyle name="Good 2" xfId="1106"/>
    <cellStyle name="hard no" xfId="1107"/>
    <cellStyle name="Hard Percent" xfId="1108"/>
    <cellStyle name="hardno" xfId="1109"/>
    <cellStyle name="Header" xfId="1110"/>
    <cellStyle name="Header1" xfId="1111"/>
    <cellStyle name="Header2" xfId="1112"/>
    <cellStyle name="Heading" xfId="1113"/>
    <cellStyle name="Heading 1" xfId="1114"/>
    <cellStyle name="Heading 1 2" xfId="1115"/>
    <cellStyle name="Heading 2" xfId="1116"/>
    <cellStyle name="Heading 2 2" xfId="1117"/>
    <cellStyle name="Heading 3" xfId="1118"/>
    <cellStyle name="Heading 3 2" xfId="1119"/>
    <cellStyle name="Heading 4" xfId="1120"/>
    <cellStyle name="Heading 4 2" xfId="1121"/>
    <cellStyle name="Heading_GP.ITOG.4.78(v1.0) - для разделения" xfId="1122"/>
    <cellStyle name="Heading2" xfId="1123"/>
    <cellStyle name="Heading2 2" xfId="1124"/>
    <cellStyle name="Heading2_EE.2REK.P2011.4.78(v0.3)" xfId="1125"/>
    <cellStyle name="Hyperlink" xfId="1126"/>
    <cellStyle name="Hyperlink 2" xfId="1127"/>
    <cellStyle name="Iau?iue_?anoiau" xfId="1128"/>
    <cellStyle name="Îáű÷íűé__FES" xfId="1129"/>
    <cellStyle name="Îáû÷íûé_cogs" xfId="1130"/>
    <cellStyle name="Îňęđűâŕâřŕ˙ń˙ ăčďĺđńńűëęŕ" xfId="1131"/>
    <cellStyle name="Info" xfId="1132"/>
    <cellStyle name="Input" xfId="1133"/>
    <cellStyle name="Input 2" xfId="1134"/>
    <cellStyle name="InputCurrency" xfId="1135"/>
    <cellStyle name="InputCurrency2" xfId="1136"/>
    <cellStyle name="InputMultiple1" xfId="1137"/>
    <cellStyle name="InputPercent1" xfId="1138"/>
    <cellStyle name="Inputs" xfId="1139"/>
    <cellStyle name="Inputs (const)" xfId="1140"/>
    <cellStyle name="Inputs (const) 2" xfId="1141"/>
    <cellStyle name="Inputs (const)_EE.2REK.P2011.4.78(v0.3)" xfId="1142"/>
    <cellStyle name="Inputs 2" xfId="1143"/>
    <cellStyle name="Inputs 3" xfId="1144"/>
    <cellStyle name="Inputs 4" xfId="1145"/>
    <cellStyle name="Inputs 5" xfId="1146"/>
    <cellStyle name="Inputs 6" xfId="1147"/>
    <cellStyle name="Inputs Co" xfId="1148"/>
    <cellStyle name="Inputs_46EE.2011(v1.0)" xfId="1149"/>
    <cellStyle name="Ioe?uaaaoayny aeia?nnueea" xfId="1150"/>
    <cellStyle name="ISO" xfId="1151"/>
    <cellStyle name="JR Cells No Values" xfId="1152"/>
    <cellStyle name="JR_ formula" xfId="1153"/>
    <cellStyle name="JRchapeau" xfId="1154"/>
    <cellStyle name="Just_Table" xfId="1155"/>
    <cellStyle name="Linked Cell" xfId="1156"/>
    <cellStyle name="Linked Cell 2" xfId="1157"/>
    <cellStyle name="Millares [0]_RESULTS" xfId="1158"/>
    <cellStyle name="Millares_RESULTS" xfId="1159"/>
    <cellStyle name="Milliers [0]_RESULTS" xfId="1160"/>
    <cellStyle name="Milliers_FA_JUIN_2004" xfId="1161"/>
    <cellStyle name="mnb" xfId="1162"/>
    <cellStyle name="Moneda [0]_RESULTS" xfId="1163"/>
    <cellStyle name="Moneda_RESULTS" xfId="1164"/>
    <cellStyle name="Monétaire [0]_RESULTS" xfId="1165"/>
    <cellStyle name="Monétaire_RESULTS" xfId="1166"/>
    <cellStyle name="Monйtaire [0]_Conversion Summary" xfId="1167"/>
    <cellStyle name="Monйtaire_Conversion Summary" xfId="1168"/>
    <cellStyle name="Multiple" xfId="1169"/>
    <cellStyle name="Multiple1" xfId="1170"/>
    <cellStyle name="MultipleBelow" xfId="1171"/>
    <cellStyle name="namber" xfId="1172"/>
    <cellStyle name="Neutral" xfId="1173"/>
    <cellStyle name="Neutral 2" xfId="1174"/>
    <cellStyle name="Norma11l" xfId="1175"/>
    <cellStyle name="normal" xfId="1176"/>
    <cellStyle name="Normal - Style1" xfId="1177"/>
    <cellStyle name="normal 10" xfId="1178"/>
    <cellStyle name="Normal 2" xfId="1179"/>
    <cellStyle name="Normal 2 2" xfId="1180"/>
    <cellStyle name="Normal 2 3" xfId="1181"/>
    <cellStyle name="normal 3" xfId="1182"/>
    <cellStyle name="normal 4" xfId="1183"/>
    <cellStyle name="normal 5" xfId="1184"/>
    <cellStyle name="normal 6" xfId="1185"/>
    <cellStyle name="normal 7" xfId="1186"/>
    <cellStyle name="normal 8" xfId="1187"/>
    <cellStyle name="normal 9" xfId="1188"/>
    <cellStyle name="Normal." xfId="1189"/>
    <cellStyle name="Normal_06_9m" xfId="1190"/>
    <cellStyle name="Normal1" xfId="1191"/>
    <cellStyle name="Normal2" xfId="1192"/>
    <cellStyle name="NormalGB" xfId="1193"/>
    <cellStyle name="Normalny_24. 02. 97." xfId="1194"/>
    <cellStyle name="normбlnм_laroux" xfId="1195"/>
    <cellStyle name="Note" xfId="1196"/>
    <cellStyle name="Note 2" xfId="1197"/>
    <cellStyle name="number" xfId="1198"/>
    <cellStyle name="Ôčíŕíńîâűé [0]_(ňŕá 3č)" xfId="1199"/>
    <cellStyle name="Ôčíŕíńîâűé_(ňŕá 3č)" xfId="1200"/>
    <cellStyle name="Oeiainiaue [0]_?anoiau" xfId="1201"/>
    <cellStyle name="Oeiainiaue_?anoiau" xfId="1202"/>
    <cellStyle name="Option" xfId="1203"/>
    <cellStyle name="Ouny?e [0]_?anoiau" xfId="1204"/>
    <cellStyle name="Ouny?e_?anoiau" xfId="1205"/>
    <cellStyle name="Òûñÿ÷è [0]_cogs" xfId="1206"/>
    <cellStyle name="Òûñÿ÷è_cogs" xfId="1207"/>
    <cellStyle name="Output" xfId="1208"/>
    <cellStyle name="Output 2" xfId="1209"/>
    <cellStyle name="Paaotsikko" xfId="1210"/>
    <cellStyle name="Page Number" xfId="1211"/>
    <cellStyle name="pb_page_heading_LS" xfId="1212"/>
    <cellStyle name="Percent_RS_Lianozovo-Samara_9m01" xfId="1213"/>
    <cellStyle name="Percent1" xfId="1214"/>
    <cellStyle name="Piug" xfId="1215"/>
    <cellStyle name="Plug" xfId="1216"/>
    <cellStyle name="Price_Body" xfId="1217"/>
    <cellStyle name="prochrek" xfId="1218"/>
    <cellStyle name="protect" xfId="1219"/>
    <cellStyle name="Protected" xfId="1220"/>
    <cellStyle name="Pддotsikko" xfId="1221"/>
    <cellStyle name="QTitle" xfId="1222"/>
    <cellStyle name="range" xfId="1223"/>
    <cellStyle name="Salomon Logo" xfId="1224"/>
    <cellStyle name="SAPBEXaggData" xfId="1225"/>
    <cellStyle name="SAPBEXaggDataEmph" xfId="1226"/>
    <cellStyle name="SAPBEXaggItem" xfId="1227"/>
    <cellStyle name="SAPBEXaggItemX" xfId="1228"/>
    <cellStyle name="SAPBEXchaText" xfId="1229"/>
    <cellStyle name="SAPBEXexcBad7" xfId="1230"/>
    <cellStyle name="SAPBEXexcBad8" xfId="1231"/>
    <cellStyle name="SAPBEXexcBad9" xfId="1232"/>
    <cellStyle name="SAPBEXexcCritical4" xfId="1233"/>
    <cellStyle name="SAPBEXexcCritical5" xfId="1234"/>
    <cellStyle name="SAPBEXexcCritical6" xfId="1235"/>
    <cellStyle name="SAPBEXexcGood1" xfId="1236"/>
    <cellStyle name="SAPBEXexcGood2" xfId="1237"/>
    <cellStyle name="SAPBEXexcGood3" xfId="1238"/>
    <cellStyle name="SAPBEXfilterDrill" xfId="1239"/>
    <cellStyle name="SAPBEXfilterItem" xfId="1240"/>
    <cellStyle name="SAPBEXfilterText" xfId="1241"/>
    <cellStyle name="SAPBEXformats" xfId="1242"/>
    <cellStyle name="SAPBEXheaderItem" xfId="1243"/>
    <cellStyle name="SAPBEXheaderText" xfId="1244"/>
    <cellStyle name="SAPBEXHLevel0" xfId="1245"/>
    <cellStyle name="SAPBEXHLevel0X" xfId="1246"/>
    <cellStyle name="SAPBEXHLevel1" xfId="1247"/>
    <cellStyle name="SAPBEXHLevel1X" xfId="1248"/>
    <cellStyle name="SAPBEXHLevel2" xfId="1249"/>
    <cellStyle name="SAPBEXHLevel2X" xfId="1250"/>
    <cellStyle name="SAPBEXHLevel3" xfId="1251"/>
    <cellStyle name="SAPBEXHLevel3X" xfId="1252"/>
    <cellStyle name="SAPBEXinputData" xfId="1253"/>
    <cellStyle name="SAPBEXresData" xfId="1254"/>
    <cellStyle name="SAPBEXresDataEmph" xfId="1255"/>
    <cellStyle name="SAPBEXresItem" xfId="1256"/>
    <cellStyle name="SAPBEXresItemX" xfId="1257"/>
    <cellStyle name="SAPBEXstdData" xfId="1258"/>
    <cellStyle name="SAPBEXstdDataEmph" xfId="1259"/>
    <cellStyle name="SAPBEXstdItem" xfId="1260"/>
    <cellStyle name="SAPBEXstdItemX" xfId="1261"/>
    <cellStyle name="SAPBEXtitle" xfId="1262"/>
    <cellStyle name="SAPBEXundefined" xfId="1263"/>
    <cellStyle name="st1" xfId="1264"/>
    <cellStyle name="Standard_Anpassen der Amortisation" xfId="1265"/>
    <cellStyle name="Style 1" xfId="1266"/>
    <cellStyle name="t2" xfId="1267"/>
    <cellStyle name="Table Head" xfId="1268"/>
    <cellStyle name="Table Head Aligned" xfId="1269"/>
    <cellStyle name="Table Head Blue" xfId="1270"/>
    <cellStyle name="Table Head Green" xfId="1271"/>
    <cellStyle name="Table Head_Val_Sum_Graph" xfId="1272"/>
    <cellStyle name="Table Heading" xfId="1273"/>
    <cellStyle name="Table Heading 2" xfId="1274"/>
    <cellStyle name="Table Heading_EE.2REK.P2011.4.78(v0.3)" xfId="1275"/>
    <cellStyle name="Table Text" xfId="1276"/>
    <cellStyle name="Table Title" xfId="1277"/>
    <cellStyle name="Table Units" xfId="1278"/>
    <cellStyle name="Table_Header" xfId="1279"/>
    <cellStyle name="Text" xfId="1280"/>
    <cellStyle name="Text 1" xfId="1281"/>
    <cellStyle name="Text Head" xfId="1282"/>
    <cellStyle name="Text Head 1" xfId="1283"/>
    <cellStyle name="Tioma Back" xfId="1284"/>
    <cellStyle name="Tioma Cells No Values" xfId="1285"/>
    <cellStyle name="Tioma formula" xfId="1286"/>
    <cellStyle name="Tioma Input" xfId="1287"/>
    <cellStyle name="Tioma style" xfId="1288"/>
    <cellStyle name="Title" xfId="1289"/>
    <cellStyle name="Title 2" xfId="1290"/>
    <cellStyle name="Total" xfId="1291"/>
    <cellStyle name="Total 2" xfId="1292"/>
    <cellStyle name="TotalCurrency" xfId="1293"/>
    <cellStyle name="Underline_Single" xfId="1294"/>
    <cellStyle name="Unit" xfId="1295"/>
    <cellStyle name="Validation" xfId="1296"/>
    <cellStyle name="Valiotsikko" xfId="1297"/>
    <cellStyle name="Vдliotsikko" xfId="1298"/>
    <cellStyle name="Währung [0]_Compiling Utility Macros" xfId="1299"/>
    <cellStyle name="Währung_Compiling Utility Macros" xfId="1300"/>
    <cellStyle name="Warning Text" xfId="1301"/>
    <cellStyle name="Warning Text 2" xfId="1302"/>
    <cellStyle name="year" xfId="1303"/>
    <cellStyle name="YelNumbersCurr" xfId="1304"/>
    <cellStyle name="Акцент1 10" xfId="1305"/>
    <cellStyle name="Акцент1 2" xfId="1306"/>
    <cellStyle name="Акцент1 2 2" xfId="1307"/>
    <cellStyle name="Акцент1 3" xfId="1308"/>
    <cellStyle name="Акцент1 3 2" xfId="1309"/>
    <cellStyle name="Акцент1 4" xfId="1310"/>
    <cellStyle name="Акцент1 4 2" xfId="1311"/>
    <cellStyle name="Акцент1 5" xfId="1312"/>
    <cellStyle name="Акцент1 5 2" xfId="1313"/>
    <cellStyle name="Акцент1 6" xfId="1314"/>
    <cellStyle name="Акцент1 6 2" xfId="1315"/>
    <cellStyle name="Акцент1 7" xfId="1316"/>
    <cellStyle name="Акцент1 7 2" xfId="1317"/>
    <cellStyle name="Акцент1 8" xfId="1318"/>
    <cellStyle name="Акцент1 8 2" xfId="1319"/>
    <cellStyle name="Акцент1 9" xfId="1320"/>
    <cellStyle name="Акцент1 9 2" xfId="1321"/>
    <cellStyle name="Акцент2 10" xfId="1322"/>
    <cellStyle name="Акцент2 2" xfId="1323"/>
    <cellStyle name="Акцент2 2 2" xfId="1324"/>
    <cellStyle name="Акцент2 3" xfId="1325"/>
    <cellStyle name="Акцент2 3 2" xfId="1326"/>
    <cellStyle name="Акцент2 4" xfId="1327"/>
    <cellStyle name="Акцент2 4 2" xfId="1328"/>
    <cellStyle name="Акцент2 5" xfId="1329"/>
    <cellStyle name="Акцент2 5 2" xfId="1330"/>
    <cellStyle name="Акцент2 6" xfId="1331"/>
    <cellStyle name="Акцент2 6 2" xfId="1332"/>
    <cellStyle name="Акцент2 7" xfId="1333"/>
    <cellStyle name="Акцент2 7 2" xfId="1334"/>
    <cellStyle name="Акцент2 8" xfId="1335"/>
    <cellStyle name="Акцент2 8 2" xfId="1336"/>
    <cellStyle name="Акцент2 9" xfId="1337"/>
    <cellStyle name="Акцент2 9 2" xfId="1338"/>
    <cellStyle name="Акцент3 10" xfId="1339"/>
    <cellStyle name="Акцент3 2" xfId="1340"/>
    <cellStyle name="Акцент3 2 2" xfId="1341"/>
    <cellStyle name="Акцент3 3" xfId="1342"/>
    <cellStyle name="Акцент3 3 2" xfId="1343"/>
    <cellStyle name="Акцент3 4" xfId="1344"/>
    <cellStyle name="Акцент3 4 2" xfId="1345"/>
    <cellStyle name="Акцент3 5" xfId="1346"/>
    <cellStyle name="Акцент3 5 2" xfId="1347"/>
    <cellStyle name="Акцент3 6" xfId="1348"/>
    <cellStyle name="Акцент3 6 2" xfId="1349"/>
    <cellStyle name="Акцент3 7" xfId="1350"/>
    <cellStyle name="Акцент3 7 2" xfId="1351"/>
    <cellStyle name="Акцент3 8" xfId="1352"/>
    <cellStyle name="Акцент3 8 2" xfId="1353"/>
    <cellStyle name="Акцент3 9" xfId="1354"/>
    <cellStyle name="Акцент3 9 2" xfId="1355"/>
    <cellStyle name="Акцент3 9 2 2" xfId="1356"/>
    <cellStyle name="Акцент4 10" xfId="1357"/>
    <cellStyle name="Акцент4 2" xfId="1358"/>
    <cellStyle name="Акцент4 2 2" xfId="1359"/>
    <cellStyle name="Акцент4 3" xfId="1360"/>
    <cellStyle name="Акцент4 3 2" xfId="1361"/>
    <cellStyle name="Акцент4 4" xfId="1362"/>
    <cellStyle name="Акцент4 4 2" xfId="1363"/>
    <cellStyle name="Акцент4 5" xfId="1364"/>
    <cellStyle name="Акцент4 5 2" xfId="1365"/>
    <cellStyle name="Акцент4 6" xfId="1366"/>
    <cellStyle name="Акцент4 6 2" xfId="1367"/>
    <cellStyle name="Акцент4 7" xfId="1368"/>
    <cellStyle name="Акцент4 7 2" xfId="1369"/>
    <cellStyle name="Акцент4 8" xfId="1370"/>
    <cellStyle name="Акцент4 8 2" xfId="1371"/>
    <cellStyle name="Акцент4 9" xfId="1372"/>
    <cellStyle name="Акцент4 9 2" xfId="1373"/>
    <cellStyle name="Акцент5 10" xfId="1374"/>
    <cellStyle name="Акцент5 2" xfId="1375"/>
    <cellStyle name="Акцент5 2 2" xfId="1376"/>
    <cellStyle name="Акцент5 3" xfId="1377"/>
    <cellStyle name="Акцент5 3 2" xfId="1378"/>
    <cellStyle name="Акцент5 4" xfId="1379"/>
    <cellStyle name="Акцент5 4 2" xfId="1380"/>
    <cellStyle name="Акцент5 5" xfId="1381"/>
    <cellStyle name="Акцент5 5 2" xfId="1382"/>
    <cellStyle name="Акцент5 6" xfId="1383"/>
    <cellStyle name="Акцент5 6 2" xfId="1384"/>
    <cellStyle name="Акцент5 7" xfId="1385"/>
    <cellStyle name="Акцент5 7 2" xfId="1386"/>
    <cellStyle name="Акцент5 8" xfId="1387"/>
    <cellStyle name="Акцент5 8 2" xfId="1388"/>
    <cellStyle name="Акцент5 9" xfId="1389"/>
    <cellStyle name="Акцент5 9 2" xfId="1390"/>
    <cellStyle name="Акцент6 10" xfId="1391"/>
    <cellStyle name="Акцент6 2" xfId="1392"/>
    <cellStyle name="Акцент6 2 2" xfId="1393"/>
    <cellStyle name="Акцент6 3" xfId="1394"/>
    <cellStyle name="Акцент6 3 2" xfId="1395"/>
    <cellStyle name="Акцент6 4" xfId="1396"/>
    <cellStyle name="Акцент6 4 2" xfId="1397"/>
    <cellStyle name="Акцент6 5" xfId="1398"/>
    <cellStyle name="Акцент6 5 2" xfId="1399"/>
    <cellStyle name="Акцент6 6" xfId="1400"/>
    <cellStyle name="Акцент6 6 2" xfId="1401"/>
    <cellStyle name="Акцент6 7" xfId="1402"/>
    <cellStyle name="Акцент6 7 2" xfId="1403"/>
    <cellStyle name="Акцент6 8" xfId="1404"/>
    <cellStyle name="Акцент6 8 2" xfId="1405"/>
    <cellStyle name="Акцент6 9" xfId="1406"/>
    <cellStyle name="Акцент6 9 2" xfId="1407"/>
    <cellStyle name="Беззащитный" xfId="1408"/>
    <cellStyle name="Ввод  10" xfId="1409"/>
    <cellStyle name="Ввод  2" xfId="1410"/>
    <cellStyle name="Ввод  2 2" xfId="1411"/>
    <cellStyle name="Ввод  2_46EE.2011(v1.0)" xfId="1412"/>
    <cellStyle name="Ввод  3" xfId="1413"/>
    <cellStyle name="Ввод  3 2" xfId="1414"/>
    <cellStyle name="Ввод  3_46EE.2011(v1.0)" xfId="1415"/>
    <cellStyle name="Ввод  4" xfId="1416"/>
    <cellStyle name="Ввод  4 2" xfId="1417"/>
    <cellStyle name="Ввод  4_46EE.2011(v1.0)" xfId="1418"/>
    <cellStyle name="Ввод  5" xfId="1419"/>
    <cellStyle name="Ввод  5 2" xfId="1420"/>
    <cellStyle name="Ввод  5_46EE.2011(v1.0)" xfId="1421"/>
    <cellStyle name="Ввод  6" xfId="1422"/>
    <cellStyle name="Ввод  6 2" xfId="1423"/>
    <cellStyle name="Ввод  6_46EE.2011(v1.0)" xfId="1424"/>
    <cellStyle name="Ввод  7" xfId="1425"/>
    <cellStyle name="Ввод  7 2" xfId="1426"/>
    <cellStyle name="Ввод  7_46EE.2011(v1.0)" xfId="1427"/>
    <cellStyle name="Ввод  8" xfId="1428"/>
    <cellStyle name="Ввод  8 2" xfId="1429"/>
    <cellStyle name="Ввод  8_46EE.2011(v1.0)" xfId="1430"/>
    <cellStyle name="Ввод  9" xfId="1431"/>
    <cellStyle name="Ввод  9 2" xfId="1432"/>
    <cellStyle name="Ввод  9_46EE.2011(v1.0)" xfId="1433"/>
    <cellStyle name="Верт. заголовок" xfId="1434"/>
    <cellStyle name="Вес_продукта" xfId="1435"/>
    <cellStyle name="Вывод 10" xfId="1436"/>
    <cellStyle name="Вывод 2" xfId="1437"/>
    <cellStyle name="Вывод 2 2" xfId="1438"/>
    <cellStyle name="Вывод 2_46EE.2011(v1.0)" xfId="1439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1"/>
    <cellStyle name="Вычисление 2" xfId="1462"/>
    <cellStyle name="Вычисление 2 2" xfId="1463"/>
    <cellStyle name="Вычисление 2_46EE.2011(v1.0)" xfId="1464"/>
    <cellStyle name="Вычисление 3" xfId="1465"/>
    <cellStyle name="Вычисление 3 2" xfId="1466"/>
    <cellStyle name="Вычисление 3_46EE.2011(v1.0)" xfId="1467"/>
    <cellStyle name="Вычисление 4" xfId="1468"/>
    <cellStyle name="Вычисление 4 2" xfId="1469"/>
    <cellStyle name="Вычисление 4_46EE.2011(v1.0)" xfId="1470"/>
    <cellStyle name="Вычисление 5" xfId="1471"/>
    <cellStyle name="Вычисление 5 2" xfId="1472"/>
    <cellStyle name="Вычисление 5_46EE.2011(v1.0)" xfId="1473"/>
    <cellStyle name="Вычисление 6" xfId="1474"/>
    <cellStyle name="Вычисление 6 2" xfId="1475"/>
    <cellStyle name="Вычисление 6_46EE.2011(v1.0)" xfId="1476"/>
    <cellStyle name="Вычисление 7" xfId="1477"/>
    <cellStyle name="Вычисление 7 2" xfId="1478"/>
    <cellStyle name="Вычисление 7_46EE.2011(v1.0)" xfId="1479"/>
    <cellStyle name="Вычисление 8" xfId="1480"/>
    <cellStyle name="Вычисление 8 2" xfId="1481"/>
    <cellStyle name="Вычисление 8_46EE.2011(v1.0)" xfId="1482"/>
    <cellStyle name="Вычисление 9" xfId="1483"/>
    <cellStyle name="Вычисление 9 2" xfId="1484"/>
    <cellStyle name="Вычисление 9_46EE.2011(v1.0)" xfId="1485"/>
    <cellStyle name="Гиперссылка 2" xfId="1486"/>
    <cellStyle name="Гиперссылка 2 2" xfId="1487"/>
    <cellStyle name="Гиперссылка 2_ARMRAZR" xfId="1488"/>
    <cellStyle name="Гиперссылка 3" xfId="1489"/>
    <cellStyle name="Гиперссылка 4" xfId="1490"/>
    <cellStyle name="Гиперссылка 5" xfId="1491"/>
    <cellStyle name="Группа" xfId="1492"/>
    <cellStyle name="Группа 0" xfId="1493"/>
    <cellStyle name="Группа 1" xfId="1494"/>
    <cellStyle name="Группа 2" xfId="1495"/>
    <cellStyle name="Группа 3" xfId="1496"/>
    <cellStyle name="Группа 4" xfId="1497"/>
    <cellStyle name="Группа 5" xfId="1498"/>
    <cellStyle name="Группа 6" xfId="1499"/>
    <cellStyle name="Группа 7" xfId="1500"/>
    <cellStyle name="Группа 8" xfId="1501"/>
    <cellStyle name="Группа_additional slides_04.12.03 _1" xfId="1502"/>
    <cellStyle name="ДАТА" xfId="1503"/>
    <cellStyle name="ДАТА 2" xfId="1504"/>
    <cellStyle name="ДАТА 3" xfId="1505"/>
    <cellStyle name="ДАТА 4" xfId="1506"/>
    <cellStyle name="ДАТА 5" xfId="1507"/>
    <cellStyle name="ДАТА 6" xfId="1508"/>
    <cellStyle name="ДАТА 7" xfId="1509"/>
    <cellStyle name="ДАТА 8" xfId="1510"/>
    <cellStyle name="ДАТА 9" xfId="1511"/>
    <cellStyle name="ДАТА_1" xfId="1512"/>
    <cellStyle name="Денежный 2" xfId="1513"/>
    <cellStyle name="Денежный 2 2" xfId="1514"/>
    <cellStyle name="Денежный 2 3" xfId="1515"/>
    <cellStyle name="Денежный 2_INDEX.STATION.2012(v1.0)_" xfId="1516"/>
    <cellStyle name="Заголовок" xfId="1517"/>
    <cellStyle name="Заголовок 1 10" xfId="1518"/>
    <cellStyle name="Заголовок 1 2" xfId="1519"/>
    <cellStyle name="Заголовок 1 2 2" xfId="1520"/>
    <cellStyle name="Заголовок 1 2_46EE.2011(v1.0)" xfId="1521"/>
    <cellStyle name="Заголовок 1 3" xfId="1522"/>
    <cellStyle name="Заголовок 1 3 2" xfId="1523"/>
    <cellStyle name="Заголовок 1 3_46EE.2011(v1.0)" xfId="1524"/>
    <cellStyle name="Заголовок 1 4" xfId="1525"/>
    <cellStyle name="Заголовок 1 4 2" xfId="1526"/>
    <cellStyle name="Заголовок 1 4_46EE.2011(v1.0)" xfId="1527"/>
    <cellStyle name="Заголовок 1 5" xfId="1528"/>
    <cellStyle name="Заголовок 1 5 2" xfId="1529"/>
    <cellStyle name="Заголовок 1 5_46EE.2011(v1.0)" xfId="1530"/>
    <cellStyle name="Заголовок 1 6" xfId="1531"/>
    <cellStyle name="Заголовок 1 6 2" xfId="1532"/>
    <cellStyle name="Заголовок 1 6_46EE.2011(v1.0)" xfId="1533"/>
    <cellStyle name="Заголовок 1 7" xfId="1534"/>
    <cellStyle name="Заголовок 1 7 2" xfId="1535"/>
    <cellStyle name="Заголовок 1 7_46EE.2011(v1.0)" xfId="1536"/>
    <cellStyle name="Заголовок 1 8" xfId="1537"/>
    <cellStyle name="Заголовок 1 8 2" xfId="1538"/>
    <cellStyle name="Заголовок 1 8_46EE.2011(v1.0)" xfId="1539"/>
    <cellStyle name="Заголовок 1 9" xfId="1540"/>
    <cellStyle name="Заголовок 1 9 2" xfId="1541"/>
    <cellStyle name="Заголовок 1 9_46EE.2011(v1.0)" xfId="1542"/>
    <cellStyle name="Заголовок 2 10" xfId="1543"/>
    <cellStyle name="Заголовок 2 2" xfId="1544"/>
    <cellStyle name="Заголовок 2 2 2" xfId="1545"/>
    <cellStyle name="Заголовок 2 2_46EE.2011(v1.0)" xfId="1546"/>
    <cellStyle name="Заголовок 2 3" xfId="1547"/>
    <cellStyle name="Заголовок 2 3 2" xfId="1548"/>
    <cellStyle name="Заголовок 2 3_46EE.2011(v1.0)" xfId="1549"/>
    <cellStyle name="Заголовок 2 4" xfId="1550"/>
    <cellStyle name="Заголовок 2 4 2" xfId="1551"/>
    <cellStyle name="Заголовок 2 4_46EE.2011(v1.0)" xfId="1552"/>
    <cellStyle name="Заголовок 2 5" xfId="1553"/>
    <cellStyle name="Заголовок 2 5 2" xfId="1554"/>
    <cellStyle name="Заголовок 2 5_46EE.2011(v1.0)" xfId="1555"/>
    <cellStyle name="Заголовок 2 6" xfId="1556"/>
    <cellStyle name="Заголовок 2 6 2" xfId="1557"/>
    <cellStyle name="Заголовок 2 6_46EE.2011(v1.0)" xfId="1558"/>
    <cellStyle name="Заголовок 2 7" xfId="1559"/>
    <cellStyle name="Заголовок 2 7 2" xfId="1560"/>
    <cellStyle name="Заголовок 2 7_46EE.2011(v1.0)" xfId="1561"/>
    <cellStyle name="Заголовок 2 8" xfId="1562"/>
    <cellStyle name="Заголовок 2 8 2" xfId="1563"/>
    <cellStyle name="Заголовок 2 8_46EE.2011(v1.0)" xfId="1564"/>
    <cellStyle name="Заголовок 2 9" xfId="1565"/>
    <cellStyle name="Заголовок 2 9 2" xfId="1566"/>
    <cellStyle name="Заголовок 2 9_46EE.2011(v1.0)" xfId="1567"/>
    <cellStyle name="Заголовок 3 10" xfId="1568"/>
    <cellStyle name="Заголовок 3 2" xfId="1569"/>
    <cellStyle name="Заголовок 3 2 2" xfId="1570"/>
    <cellStyle name="Заголовок 3 2_46EE.2011(v1.0)" xfId="1571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3"/>
    <cellStyle name="Заголовок 4 2" xfId="1594"/>
    <cellStyle name="Заголовок 4 2 2" xfId="159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6"/>
    <cellStyle name="Итог 2" xfId="1617"/>
    <cellStyle name="Итог 2 2" xfId="1618"/>
    <cellStyle name="Итог 2_46EE.2011(v1.0)" xfId="1619"/>
    <cellStyle name="Итог 3" xfId="1620"/>
    <cellStyle name="Итог 3 2" xfId="1621"/>
    <cellStyle name="Итог 3_46EE.2011(v1.0)" xfId="1622"/>
    <cellStyle name="Итог 4" xfId="1623"/>
    <cellStyle name="Итог 4 2" xfId="1624"/>
    <cellStyle name="Итог 4_46EE.2011(v1.0)" xfId="1625"/>
    <cellStyle name="Итог 5" xfId="1626"/>
    <cellStyle name="Итог 5 2" xfId="1627"/>
    <cellStyle name="Итог 5_46EE.2011(v1.0)" xfId="1628"/>
    <cellStyle name="Итог 6" xfId="1629"/>
    <cellStyle name="Итог 6 2" xfId="1630"/>
    <cellStyle name="Итог 6_46EE.2011(v1.0)" xfId="1631"/>
    <cellStyle name="Итог 7" xfId="1632"/>
    <cellStyle name="Итог 7 2" xfId="1633"/>
    <cellStyle name="Итог 7_46EE.2011(v1.0)" xfId="1634"/>
    <cellStyle name="Итог 8" xfId="1635"/>
    <cellStyle name="Итог 8 2" xfId="1636"/>
    <cellStyle name="Итог 8_46EE.2011(v1.0)" xfId="1637"/>
    <cellStyle name="Итог 9" xfId="1638"/>
    <cellStyle name="Итог 9 2" xfId="1639"/>
    <cellStyle name="Итог 9_46EE.2011(v1.0)" xfId="1640"/>
    <cellStyle name="Итоги" xfId="1641"/>
    <cellStyle name="Итого" xfId="1642"/>
    <cellStyle name="ИТОГОВЫЙ" xfId="1643"/>
    <cellStyle name="ИТОГОВЫЙ 2" xfId="1644"/>
    <cellStyle name="ИТОГОВЫЙ 3" xfId="1645"/>
    <cellStyle name="ИТОГОВЫЙ 4" xfId="1646"/>
    <cellStyle name="ИТОГОВЫЙ 5" xfId="1647"/>
    <cellStyle name="ИТОГОВЫЙ 6" xfId="1648"/>
    <cellStyle name="ИТОГОВЫЙ 7" xfId="1649"/>
    <cellStyle name="ИТОГОВЫЙ 8" xfId="1650"/>
    <cellStyle name="ИТОГОВЫЙ 9" xfId="1651"/>
    <cellStyle name="ИТОГОВЫЙ_1" xfId="1652"/>
    <cellStyle name="Контрольная ячейка 10" xfId="1653"/>
    <cellStyle name="Контрольная ячейка 2" xfId="1654"/>
    <cellStyle name="Контрольная ячейка 2 2" xfId="1655"/>
    <cellStyle name="Контрольная ячейка 2_46EE.2011(v1.0)" xfId="1656"/>
    <cellStyle name="Контрольная ячейка 3" xfId="1657"/>
    <cellStyle name="Контрольная ячейка 3 2" xfId="1658"/>
    <cellStyle name="Контрольная ячейка 3_46EE.2011(v1.0)" xfId="1659"/>
    <cellStyle name="Контрольная ячейка 4" xfId="1660"/>
    <cellStyle name="Контрольная ячейка 4 2" xfId="1661"/>
    <cellStyle name="Контрольная ячейка 4_46EE.2011(v1.0)" xfId="1662"/>
    <cellStyle name="Контрольная ячейка 5" xfId="1663"/>
    <cellStyle name="Контрольная ячейка 5 2" xfId="1664"/>
    <cellStyle name="Контрольная ячейка 5_46EE.2011(v1.0)" xfId="1665"/>
    <cellStyle name="Контрольная ячейка 6" xfId="1666"/>
    <cellStyle name="Контрольная ячейка 6 2" xfId="1667"/>
    <cellStyle name="Контрольная ячейка 6_46EE.2011(v1.0)" xfId="1668"/>
    <cellStyle name="Контрольная ячейка 7" xfId="1669"/>
    <cellStyle name="Контрольная ячейка 7 2" xfId="1670"/>
    <cellStyle name="Контрольная ячейка 7_46EE.2011(v1.0)" xfId="1671"/>
    <cellStyle name="Контрольная ячейка 8" xfId="1672"/>
    <cellStyle name="Контрольная ячейка 8 2" xfId="1673"/>
    <cellStyle name="Контрольная ячейка 8_46EE.2011(v1.0)" xfId="1674"/>
    <cellStyle name="Контрольная ячейка 9" xfId="1675"/>
    <cellStyle name="Контрольная ячейка 9 2" xfId="1676"/>
    <cellStyle name="Контрольная ячейка 9_46EE.2011(v1.0)" xfId="1677"/>
    <cellStyle name="Миша (бланки отчетности)" xfId="1678"/>
    <cellStyle name="Мой заголовок" xfId="1679"/>
    <cellStyle name="Мой заголовок листа" xfId="1680"/>
    <cellStyle name="Мои наименования показателей" xfId="1681"/>
    <cellStyle name="Мои наименования показателей 2" xfId="1682"/>
    <cellStyle name="Мои наименования показателей 2 2" xfId="1683"/>
    <cellStyle name="Мои наименования показателей 2 3" xfId="1684"/>
    <cellStyle name="Мои наименования показателей 2 4" xfId="1685"/>
    <cellStyle name="Мои наименования показателей 2 5" xfId="1686"/>
    <cellStyle name="Мои наименования показателей 2 6" xfId="1687"/>
    <cellStyle name="Мои наименования показателей 2 7" xfId="1688"/>
    <cellStyle name="Мои наименования показателей 2 8" xfId="1689"/>
    <cellStyle name="Мои наименования показателей 2 9" xfId="1690"/>
    <cellStyle name="Мои наименования показателей 2_1" xfId="1691"/>
    <cellStyle name="Мои наименования показателей 3" xfId="1692"/>
    <cellStyle name="Мои наименования показателей 3 2" xfId="1693"/>
    <cellStyle name="Мои наименования показателей 3 3" xfId="1694"/>
    <cellStyle name="Мои наименования показателей 3 4" xfId="1695"/>
    <cellStyle name="Мои наименования показателей 3 5" xfId="1696"/>
    <cellStyle name="Мои наименования показателей 3 6" xfId="1697"/>
    <cellStyle name="Мои наименования показателей 3 7" xfId="1698"/>
    <cellStyle name="Мои наименования показателей 3 8" xfId="1699"/>
    <cellStyle name="Мои наименования показателей 3 9" xfId="1700"/>
    <cellStyle name="Мои наименования показателей 3_1" xfId="1701"/>
    <cellStyle name="Мои наименования показателей 4" xfId="1702"/>
    <cellStyle name="Мои наименования показателей 4 2" xfId="1703"/>
    <cellStyle name="Мои наименования показателей 4 3" xfId="1704"/>
    <cellStyle name="Мои наименования показателей 4 4" xfId="1705"/>
    <cellStyle name="Мои наименования показателей 4 5" xfId="1706"/>
    <cellStyle name="Мои наименования показателей 4 6" xfId="1707"/>
    <cellStyle name="Мои наименования показателей 4 7" xfId="1708"/>
    <cellStyle name="Мои наименования показателей 4 8" xfId="1709"/>
    <cellStyle name="Мои наименования показателей 4 9" xfId="1710"/>
    <cellStyle name="Мои наименования показателей 4_1" xfId="1711"/>
    <cellStyle name="Мои наименования показателей 5" xfId="1712"/>
    <cellStyle name="Мои наименования показателей 5 2" xfId="1713"/>
    <cellStyle name="Мои наименования показателей 5 3" xfId="1714"/>
    <cellStyle name="Мои наименования показателей 5 4" xfId="1715"/>
    <cellStyle name="Мои наименования показателей 5 5" xfId="1716"/>
    <cellStyle name="Мои наименования показателей 5 6" xfId="1717"/>
    <cellStyle name="Мои наименования показателей 5 7" xfId="1718"/>
    <cellStyle name="Мои наименования показателей 5 8" xfId="1719"/>
    <cellStyle name="Мои наименования показателей 5 9" xfId="1720"/>
    <cellStyle name="Мои наименования показателей 5_1" xfId="1721"/>
    <cellStyle name="Мои наименования показателей 6" xfId="1722"/>
    <cellStyle name="Мои наименования показателей 6 2" xfId="1723"/>
    <cellStyle name="Мои наименования показателей 6 3" xfId="1724"/>
    <cellStyle name="Мои наименования показателей 6_46EE.2011(v1.0)" xfId="1725"/>
    <cellStyle name="Мои наименования показателей 7" xfId="1726"/>
    <cellStyle name="Мои наименования показателей 7 2" xfId="1727"/>
    <cellStyle name="Мои наименования показателей 7 3" xfId="1728"/>
    <cellStyle name="Мои наименования показателей 7_46EE.2011(v1.0)" xfId="1729"/>
    <cellStyle name="Мои наименования показателей 8" xfId="1730"/>
    <cellStyle name="Мои наименования показателей 8 2" xfId="1731"/>
    <cellStyle name="Мои наименования показателей 8 3" xfId="1732"/>
    <cellStyle name="Мои наименования показателей 8_46EE.2011(v1.0)" xfId="1733"/>
    <cellStyle name="Мои наименования показателей_46EE.2011" xfId="1734"/>
    <cellStyle name="назв фил" xfId="1735"/>
    <cellStyle name="Название 10" xfId="1736"/>
    <cellStyle name="Название 2" xfId="1737"/>
    <cellStyle name="Название 2 2" xfId="1738"/>
    <cellStyle name="Название 3" xfId="1739"/>
    <cellStyle name="Название 3 2" xfId="1740"/>
    <cellStyle name="Название 4" xfId="1741"/>
    <cellStyle name="Название 4 2" xfId="1742"/>
    <cellStyle name="Название 5" xfId="1743"/>
    <cellStyle name="Название 5 2" xfId="1744"/>
    <cellStyle name="Название 6" xfId="1745"/>
    <cellStyle name="Название 6 2" xfId="1746"/>
    <cellStyle name="Название 7" xfId="1747"/>
    <cellStyle name="Название 7 2" xfId="1748"/>
    <cellStyle name="Название 8" xfId="1749"/>
    <cellStyle name="Название 8 2" xfId="1750"/>
    <cellStyle name="Название 9" xfId="1751"/>
    <cellStyle name="Название 9 2" xfId="1752"/>
    <cellStyle name="Невидимый" xfId="1753"/>
    <cellStyle name="Нейтральный 10" xfId="1754"/>
    <cellStyle name="Нейтральный 2" xfId="1755"/>
    <cellStyle name="Нейтральный 2 2" xfId="1756"/>
    <cellStyle name="Нейтральный 3" xfId="1757"/>
    <cellStyle name="Нейтральный 3 2" xfId="1758"/>
    <cellStyle name="Нейтральный 4" xfId="1759"/>
    <cellStyle name="Нейтральный 4 2" xfId="1760"/>
    <cellStyle name="Нейтральный 5" xfId="1761"/>
    <cellStyle name="Нейтральный 5 2" xfId="1762"/>
    <cellStyle name="Нейтральный 6" xfId="1763"/>
    <cellStyle name="Нейтральный 6 2" xfId="1764"/>
    <cellStyle name="Нейтральный 7" xfId="1765"/>
    <cellStyle name="Нейтральный 7 2" xfId="1766"/>
    <cellStyle name="Нейтральный 8" xfId="1767"/>
    <cellStyle name="Нейтральный 8 2" xfId="1768"/>
    <cellStyle name="Нейтральный 9" xfId="1769"/>
    <cellStyle name="Нейтральный 9 2" xfId="1770"/>
    <cellStyle name="Низ1" xfId="1771"/>
    <cellStyle name="Низ2" xfId="1772"/>
    <cellStyle name="Обычный" xfId="0" builtinId="0"/>
    <cellStyle name="Обычный 10" xfId="1773"/>
    <cellStyle name="Обычный 10 2" xfId="1774"/>
    <cellStyle name="Обычный 11" xfId="1775"/>
    <cellStyle name="Обычный 11 2" xfId="1776"/>
    <cellStyle name="Обычный 11 3" xfId="1777"/>
    <cellStyle name="Обычный 11 4" xfId="1778"/>
    <cellStyle name="Обычный 11_INDEX.STATION.2012(v1.0)_" xfId="1779"/>
    <cellStyle name="Обычный 12" xfId="1780"/>
    <cellStyle name="Обычный 12 2" xfId="1781"/>
    <cellStyle name="Обычный 13" xfId="1782"/>
    <cellStyle name="Обычный 13 2" xfId="1783"/>
    <cellStyle name="Обычный 14" xfId="1784"/>
    <cellStyle name="Обычный 14 2" xfId="1785"/>
    <cellStyle name="Обычный 14 3" xfId="1786"/>
    <cellStyle name="Обычный 15" xfId="1787"/>
    <cellStyle name="Обычный 15 2" xfId="1788"/>
    <cellStyle name="Обычный 16" xfId="1789"/>
    <cellStyle name="Обычный 16 2" xfId="1790"/>
    <cellStyle name="Обычный 17" xfId="1791"/>
    <cellStyle name="Обычный 18" xfId="1792"/>
    <cellStyle name="Обычный 18 2" xfId="1793"/>
    <cellStyle name="Обычный 19" xfId="1794"/>
    <cellStyle name="Обычный 2" xfId="3"/>
    <cellStyle name="Обычный 2 10" xfId="1795"/>
    <cellStyle name="Обычный 2 11" xfId="1796"/>
    <cellStyle name="Обычный 2 2" xfId="1797"/>
    <cellStyle name="Обычный 2 2 2" xfId="1798"/>
    <cellStyle name="Обычный 2 2 2 2" xfId="1799"/>
    <cellStyle name="Обычный 2 2 2 3" xfId="1800"/>
    <cellStyle name="Обычный 2 2 3" xfId="1801"/>
    <cellStyle name="Обычный 2 2 4" xfId="1802"/>
    <cellStyle name="Обычный 2 2 5" xfId="1803"/>
    <cellStyle name="Обычный 2 2_46EE.2011(v1.0)" xfId="1804"/>
    <cellStyle name="Обычный 2 3" xfId="1805"/>
    <cellStyle name="Обычный 2 3 2" xfId="1806"/>
    <cellStyle name="Обычный 2 3 3" xfId="1807"/>
    <cellStyle name="Обычный 2 3_46EE.2011(v1.0)" xfId="1808"/>
    <cellStyle name="Обычный 2 4" xfId="1809"/>
    <cellStyle name="Обычный 2 4 2" xfId="1810"/>
    <cellStyle name="Обычный 2 4 3" xfId="1811"/>
    <cellStyle name="Обычный 2 4_46EE.2011(v1.0)" xfId="1812"/>
    <cellStyle name="Обычный 2 5" xfId="1813"/>
    <cellStyle name="Обычный 2 5 2" xfId="1814"/>
    <cellStyle name="Обычный 2 5 3" xfId="1815"/>
    <cellStyle name="Обычный 2 5_46EE.2011(v1.0)" xfId="1816"/>
    <cellStyle name="Обычный 2 6" xfId="1817"/>
    <cellStyle name="Обычный 2 6 2" xfId="1818"/>
    <cellStyle name="Обычный 2 6 3" xfId="1819"/>
    <cellStyle name="Обычный 2 6_46EE.2011(v1.0)" xfId="1820"/>
    <cellStyle name="Обычный 2 7" xfId="1821"/>
    <cellStyle name="Обычный 2 8" xfId="1822"/>
    <cellStyle name="Обычный 2 9" xfId="1823"/>
    <cellStyle name="Обычный 2_1" xfId="1824"/>
    <cellStyle name="Обычный 20" xfId="1825"/>
    <cellStyle name="Обычный 21" xfId="1826"/>
    <cellStyle name="Обычный 22" xfId="1827"/>
    <cellStyle name="Обычный 23" xfId="1828"/>
    <cellStyle name="Обычный 3" xfId="2"/>
    <cellStyle name="Обычный 3 2" xfId="1829"/>
    <cellStyle name="Обычный 3 2 2" xfId="1830"/>
    <cellStyle name="Обычный 3 3" xfId="1831"/>
    <cellStyle name="Обычный 4" xfId="1832"/>
    <cellStyle name="Обычный 4 10" xfId="1833"/>
    <cellStyle name="Обычный 4 2" xfId="1834"/>
    <cellStyle name="Обычный 4 2 2" xfId="1835"/>
    <cellStyle name="Обычный 4 2 3" xfId="1836"/>
    <cellStyle name="Обычный 4 2 4" xfId="1837"/>
    <cellStyle name="Обычный 4 2_BALANCE.WARM.2011YEAR(v1.5)" xfId="1838"/>
    <cellStyle name="Обычный 4 3" xfId="1839"/>
    <cellStyle name="Обычный 4 4" xfId="1840"/>
    <cellStyle name="Обычный 4 5" xfId="1841"/>
    <cellStyle name="Обычный 4 6" xfId="1842"/>
    <cellStyle name="Обычный 4 7" xfId="1843"/>
    <cellStyle name="Обычный 4 8" xfId="1844"/>
    <cellStyle name="Обычный 4 9" xfId="1845"/>
    <cellStyle name="Обычный 4_ARMRAZR" xfId="1846"/>
    <cellStyle name="Обычный 5" xfId="1847"/>
    <cellStyle name="Обычный 5 2" xfId="1848"/>
    <cellStyle name="Обычный 5 3" xfId="1"/>
    <cellStyle name="Обычный 6" xfId="1849"/>
    <cellStyle name="Обычный 6 2" xfId="1850"/>
    <cellStyle name="Обычный 7" xfId="1851"/>
    <cellStyle name="Обычный 7 2" xfId="1852"/>
    <cellStyle name="Обычный 8" xfId="1853"/>
    <cellStyle name="Обычный 8 2" xfId="1854"/>
    <cellStyle name="Обычный 9" xfId="1855"/>
    <cellStyle name="Обычный 9 2" xfId="1856"/>
    <cellStyle name="Ошибка" xfId="1857"/>
    <cellStyle name="Плохой 10" xfId="1858"/>
    <cellStyle name="Плохой 2" xfId="1859"/>
    <cellStyle name="Плохой 2 2" xfId="1860"/>
    <cellStyle name="Плохой 3" xfId="1861"/>
    <cellStyle name="Плохой 3 2" xfId="1862"/>
    <cellStyle name="Плохой 4" xfId="1863"/>
    <cellStyle name="Плохой 4 2" xfId="1864"/>
    <cellStyle name="Плохой 5" xfId="1865"/>
    <cellStyle name="Плохой 5 2" xfId="1866"/>
    <cellStyle name="Плохой 6" xfId="1867"/>
    <cellStyle name="Плохой 6 2" xfId="1868"/>
    <cellStyle name="Плохой 7" xfId="1869"/>
    <cellStyle name="Плохой 7 2" xfId="1870"/>
    <cellStyle name="Плохой 8" xfId="1871"/>
    <cellStyle name="Плохой 8 2" xfId="1872"/>
    <cellStyle name="Плохой 9" xfId="1873"/>
    <cellStyle name="Плохой 9 2" xfId="1874"/>
    <cellStyle name="По центру с переносом" xfId="1875"/>
    <cellStyle name="По ширине с переносом" xfId="1876"/>
    <cellStyle name="Подгруппа" xfId="1877"/>
    <cellStyle name="Поле ввода" xfId="1878"/>
    <cellStyle name="Пояснение 10" xfId="1879"/>
    <cellStyle name="Пояснение 2" xfId="1880"/>
    <cellStyle name="Пояснение 2 2" xfId="1881"/>
    <cellStyle name="Пояснение 3" xfId="1882"/>
    <cellStyle name="Пояснение 3 2" xfId="1883"/>
    <cellStyle name="Пояснение 4" xfId="1884"/>
    <cellStyle name="Пояснение 4 2" xfId="1885"/>
    <cellStyle name="Пояснение 5" xfId="1886"/>
    <cellStyle name="Пояснение 5 2" xfId="1887"/>
    <cellStyle name="Пояснение 6" xfId="1888"/>
    <cellStyle name="Пояснение 6 2" xfId="1889"/>
    <cellStyle name="Пояснение 7" xfId="1890"/>
    <cellStyle name="Пояснение 7 2" xfId="1891"/>
    <cellStyle name="Пояснение 8" xfId="1892"/>
    <cellStyle name="Пояснение 8 2" xfId="1893"/>
    <cellStyle name="Пояснение 9" xfId="1894"/>
    <cellStyle name="Пояснение 9 2" xfId="1895"/>
    <cellStyle name="Примечание 10" xfId="1896"/>
    <cellStyle name="Примечание 10 2" xfId="1897"/>
    <cellStyle name="Примечание 10 3" xfId="1898"/>
    <cellStyle name="Примечание 10_46EE.2011(v1.0)" xfId="1899"/>
    <cellStyle name="Примечание 11" xfId="1900"/>
    <cellStyle name="Примечание 11 2" xfId="1901"/>
    <cellStyle name="Примечание 11 3" xfId="1902"/>
    <cellStyle name="Примечание 11_46EE.2011(v1.0)" xfId="1903"/>
    <cellStyle name="Примечание 12" xfId="1904"/>
    <cellStyle name="Примечание 12 2" xfId="1905"/>
    <cellStyle name="Примечание 12 3" xfId="1906"/>
    <cellStyle name="Примечание 12_46EE.2011(v1.0)" xfId="1907"/>
    <cellStyle name="Примечание 13" xfId="1908"/>
    <cellStyle name="Примечание 2" xfId="1909"/>
    <cellStyle name="Примечание 2 10" xfId="1910"/>
    <cellStyle name="Примечание 2 2" xfId="1911"/>
    <cellStyle name="Примечание 2 3" xfId="1912"/>
    <cellStyle name="Примечание 2 4" xfId="1913"/>
    <cellStyle name="Примечание 2 5" xfId="1914"/>
    <cellStyle name="Примечание 2 6" xfId="1915"/>
    <cellStyle name="Примечание 2 7" xfId="1916"/>
    <cellStyle name="Примечание 2 8" xfId="1917"/>
    <cellStyle name="Примечание 2 9" xfId="1918"/>
    <cellStyle name="Примечание 2_46EE.2011(v1.0)" xfId="1919"/>
    <cellStyle name="Примечание 3" xfId="1920"/>
    <cellStyle name="Примечание 3 2" xfId="1921"/>
    <cellStyle name="Примечание 3 3" xfId="1922"/>
    <cellStyle name="Примечание 3 4" xfId="1923"/>
    <cellStyle name="Примечание 3 5" xfId="1924"/>
    <cellStyle name="Примечание 3 6" xfId="1925"/>
    <cellStyle name="Примечание 3 7" xfId="1926"/>
    <cellStyle name="Примечание 3 8" xfId="1927"/>
    <cellStyle name="Примечание 3 9" xfId="1928"/>
    <cellStyle name="Примечание 3_46EE.2011(v1.0)" xfId="1929"/>
    <cellStyle name="Примечание 4" xfId="1930"/>
    <cellStyle name="Примечание 4 2" xfId="1931"/>
    <cellStyle name="Примечание 4 3" xfId="1932"/>
    <cellStyle name="Примечание 4 4" xfId="1933"/>
    <cellStyle name="Примечание 4 5" xfId="1934"/>
    <cellStyle name="Примечание 4 6" xfId="1935"/>
    <cellStyle name="Примечание 4 7" xfId="1936"/>
    <cellStyle name="Примечание 4 8" xfId="1937"/>
    <cellStyle name="Примечание 4 9" xfId="1938"/>
    <cellStyle name="Примечание 4_46EE.2011(v1.0)" xfId="1939"/>
    <cellStyle name="Примечание 5" xfId="1940"/>
    <cellStyle name="Примечание 5 2" xfId="1941"/>
    <cellStyle name="Примечание 5 3" xfId="1942"/>
    <cellStyle name="Примечание 5 4" xfId="1943"/>
    <cellStyle name="Примечание 5 5" xfId="1944"/>
    <cellStyle name="Примечание 5 6" xfId="1945"/>
    <cellStyle name="Примечание 5 7" xfId="1946"/>
    <cellStyle name="Примечание 5 8" xfId="1947"/>
    <cellStyle name="Примечание 5 9" xfId="1948"/>
    <cellStyle name="Примечание 5_46EE.2011(v1.0)" xfId="1949"/>
    <cellStyle name="Примечание 6" xfId="1950"/>
    <cellStyle name="Примечание 6 2" xfId="1951"/>
    <cellStyle name="Примечание 6_46EE.2011(v1.0)" xfId="1952"/>
    <cellStyle name="Примечание 7" xfId="1953"/>
    <cellStyle name="Примечание 7 2" xfId="1954"/>
    <cellStyle name="Примечание 7_46EE.2011(v1.0)" xfId="1955"/>
    <cellStyle name="Примечание 8" xfId="1956"/>
    <cellStyle name="Примечание 8 2" xfId="1957"/>
    <cellStyle name="Примечание 8_46EE.2011(v1.0)" xfId="1958"/>
    <cellStyle name="Примечание 9" xfId="1959"/>
    <cellStyle name="Примечание 9 2" xfId="1960"/>
    <cellStyle name="Примечание 9_46EE.2011(v1.0)" xfId="1961"/>
    <cellStyle name="Продукт" xfId="1962"/>
    <cellStyle name="Процентный 10" xfId="1963"/>
    <cellStyle name="Процентный 2" xfId="1964"/>
    <cellStyle name="Процентный 2 2" xfId="1965"/>
    <cellStyle name="Процентный 2 3" xfId="1966"/>
    <cellStyle name="Процентный 2 4" xfId="1967"/>
    <cellStyle name="Процентный 3" xfId="1968"/>
    <cellStyle name="Процентный 3 2" xfId="1969"/>
    <cellStyle name="Процентный 3 3" xfId="1970"/>
    <cellStyle name="Процентный 3 4" xfId="1971"/>
    <cellStyle name="Процентный 4" xfId="1972"/>
    <cellStyle name="Процентный 4 2" xfId="1973"/>
    <cellStyle name="Процентный 4 3" xfId="1974"/>
    <cellStyle name="Процентный 4 4" xfId="1975"/>
    <cellStyle name="Процентный 4 5" xfId="1976"/>
    <cellStyle name="Процентный 5" xfId="1977"/>
    <cellStyle name="Процентный 5 2" xfId="1978"/>
    <cellStyle name="Процентный 5 3" xfId="1979"/>
    <cellStyle name="Процентный 9" xfId="1980"/>
    <cellStyle name="Разница" xfId="1981"/>
    <cellStyle name="Рамки" xfId="1982"/>
    <cellStyle name="Сводная таблица" xfId="1983"/>
    <cellStyle name="Связанная ячейка 10" xfId="1984"/>
    <cellStyle name="Связанная ячейка 2" xfId="1985"/>
    <cellStyle name="Связанная ячейка 2 2" xfId="1986"/>
    <cellStyle name="Связанная ячейка 2_46EE.2011(v1.0)" xfId="1987"/>
    <cellStyle name="Связанная ячейка 3" xfId="1988"/>
    <cellStyle name="Связанная ячейка 3 2" xfId="1989"/>
    <cellStyle name="Связанная ячейка 3_46EE.2011(v1.0)" xfId="1990"/>
    <cellStyle name="Связанная ячейка 4" xfId="1991"/>
    <cellStyle name="Связанная ячейка 4 2" xfId="1992"/>
    <cellStyle name="Связанная ячейка 4_46EE.2011(v1.0)" xfId="1993"/>
    <cellStyle name="Связанная ячейка 5" xfId="1994"/>
    <cellStyle name="Связанная ячейка 5 2" xfId="1995"/>
    <cellStyle name="Связанная ячейка 5_46EE.2011(v1.0)" xfId="1996"/>
    <cellStyle name="Связанная ячейка 6" xfId="1997"/>
    <cellStyle name="Связанная ячейка 6 2" xfId="1998"/>
    <cellStyle name="Связанная ячейка 6_46EE.2011(v1.0)" xfId="1999"/>
    <cellStyle name="Связанная ячейка 7" xfId="2000"/>
    <cellStyle name="Связанная ячейка 7 2" xfId="2001"/>
    <cellStyle name="Связанная ячейка 7_46EE.2011(v1.0)" xfId="2002"/>
    <cellStyle name="Связанная ячейка 8" xfId="2003"/>
    <cellStyle name="Связанная ячейка 8 2" xfId="2004"/>
    <cellStyle name="Связанная ячейка 8_46EE.2011(v1.0)" xfId="2005"/>
    <cellStyle name="Связанная ячейка 9" xfId="2006"/>
    <cellStyle name="Связанная ячейка 9 2" xfId="2007"/>
    <cellStyle name="Связанная ячейка 9_46EE.2011(v1.0)" xfId="2008"/>
    <cellStyle name="Стиль 1" xfId="2009"/>
    <cellStyle name="Стиль 1 2" xfId="2010"/>
    <cellStyle name="Стиль 1 2 2" xfId="2011"/>
    <cellStyle name="Стиль 1 2_EE.2REK.P2011.4.78(v0.3)" xfId="2012"/>
    <cellStyle name="Стиль_названий" xfId="2013"/>
    <cellStyle name="Субсчет" xfId="2014"/>
    <cellStyle name="Счет" xfId="2015"/>
    <cellStyle name="ТЕКСТ" xfId="2016"/>
    <cellStyle name="ТЕКСТ 10" xfId="2017"/>
    <cellStyle name="ТЕКСТ 2" xfId="2018"/>
    <cellStyle name="ТЕКСТ 3" xfId="2019"/>
    <cellStyle name="ТЕКСТ 4" xfId="2020"/>
    <cellStyle name="ТЕКСТ 5" xfId="2021"/>
    <cellStyle name="ТЕКСТ 6" xfId="2022"/>
    <cellStyle name="ТЕКСТ 7" xfId="2023"/>
    <cellStyle name="ТЕКСТ 8" xfId="2024"/>
    <cellStyle name="ТЕКСТ 9" xfId="2025"/>
    <cellStyle name="Текст предупреждения 10" xfId="2026"/>
    <cellStyle name="Текст предупреждения 2" xfId="2027"/>
    <cellStyle name="Текст предупреждения 2 2" xfId="2028"/>
    <cellStyle name="Текст предупреждения 3" xfId="2029"/>
    <cellStyle name="Текст предупреждения 3 2" xfId="2030"/>
    <cellStyle name="Текст предупреждения 4" xfId="2031"/>
    <cellStyle name="Текст предупреждения 4 2" xfId="2032"/>
    <cellStyle name="Текст предупреждения 5" xfId="2033"/>
    <cellStyle name="Текст предупреждения 5 2" xfId="2034"/>
    <cellStyle name="Текст предупреждения 6" xfId="2035"/>
    <cellStyle name="Текст предупреждения 6 2" xfId="2036"/>
    <cellStyle name="Текст предупреждения 7" xfId="2037"/>
    <cellStyle name="Текст предупреждения 7 2" xfId="2038"/>
    <cellStyle name="Текст предупреждения 8" xfId="2039"/>
    <cellStyle name="Текст предупреждения 8 2" xfId="2040"/>
    <cellStyle name="Текст предупреждения 9" xfId="2041"/>
    <cellStyle name="Текст предупреждения 9 2" xfId="2042"/>
    <cellStyle name="Текстовый" xfId="2043"/>
    <cellStyle name="Текстовый 2" xfId="2044"/>
    <cellStyle name="Текстовый 3" xfId="2045"/>
    <cellStyle name="Текстовый 4" xfId="2046"/>
    <cellStyle name="Текстовый 5" xfId="2047"/>
    <cellStyle name="Текстовый 6" xfId="2048"/>
    <cellStyle name="Текстовый 7" xfId="2049"/>
    <cellStyle name="Текстовый 8" xfId="2050"/>
    <cellStyle name="Текстовый 9" xfId="2051"/>
    <cellStyle name="Текстовый_1" xfId="2052"/>
    <cellStyle name="Тысячи [0]_22гк" xfId="2053"/>
    <cellStyle name="Тысячи [а]" xfId="2054"/>
    <cellStyle name="Тысячи_22гк" xfId="2055"/>
    <cellStyle name="ФИКСИРОВАННЫЙ" xfId="2056"/>
    <cellStyle name="ФИКСИРОВАННЫЙ 2" xfId="2057"/>
    <cellStyle name="ФИКСИРОВАННЫЙ 3" xfId="2058"/>
    <cellStyle name="ФИКСИРОВАННЫЙ 4" xfId="2059"/>
    <cellStyle name="ФИКСИРОВАННЫЙ 5" xfId="2060"/>
    <cellStyle name="ФИКСИРОВАННЫЙ 6" xfId="2061"/>
    <cellStyle name="ФИКСИРОВАННЫЙ 7" xfId="2062"/>
    <cellStyle name="ФИКСИРОВАННЫЙ 8" xfId="2063"/>
    <cellStyle name="ФИКСИРОВАННЫЙ 9" xfId="2064"/>
    <cellStyle name="ФИКСИРОВАННЫЙ_1" xfId="2065"/>
    <cellStyle name="Финансовый 2" xfId="2066"/>
    <cellStyle name="Финансовый 2 10" xfId="2067"/>
    <cellStyle name="Финансовый 2 11" xfId="2068"/>
    <cellStyle name="Финансовый 2 2" xfId="2069"/>
    <cellStyle name="Финансовый 2 2 2" xfId="2070"/>
    <cellStyle name="Финансовый 2 2 3" xfId="2071"/>
    <cellStyle name="Финансовый 2 2_INDEX.STATION.2012(v1.0)_" xfId="2072"/>
    <cellStyle name="Финансовый 2 3" xfId="2073"/>
    <cellStyle name="Финансовый 2 4" xfId="2074"/>
    <cellStyle name="Финансовый 2 5" xfId="2075"/>
    <cellStyle name="Финансовый 2 6" xfId="2076"/>
    <cellStyle name="Финансовый 2 7" xfId="2077"/>
    <cellStyle name="Финансовый 2 8" xfId="2078"/>
    <cellStyle name="Финансовый 2 9" xfId="2079"/>
    <cellStyle name="Финансовый 2_46EE.2011(v1.0)" xfId="2080"/>
    <cellStyle name="Финансовый 3" xfId="2081"/>
    <cellStyle name="Финансовый 3 2" xfId="2082"/>
    <cellStyle name="Финансовый 3 3" xfId="2083"/>
    <cellStyle name="Финансовый 3 4" xfId="2084"/>
    <cellStyle name="Финансовый 3 5" xfId="2085"/>
    <cellStyle name="Финансовый 3 6" xfId="2086"/>
    <cellStyle name="Финансовый 3_INDEX.STATION.2012(v1.0)_" xfId="2087"/>
    <cellStyle name="Финансовый 4" xfId="2088"/>
    <cellStyle name="Финансовый 4 2" xfId="2089"/>
    <cellStyle name="Финансовый 5" xfId="2090"/>
    <cellStyle name="Финансовый 5 2" xfId="2091"/>
    <cellStyle name="Финансовый 6" xfId="2092"/>
    <cellStyle name="Финансовый0[0]_FU_bal" xfId="2093"/>
    <cellStyle name="Формула" xfId="2094"/>
    <cellStyle name="Формула 2" xfId="2095"/>
    <cellStyle name="Формула 3" xfId="2096"/>
    <cellStyle name="Формула_A РТ 2009 Рязаньэнерго" xfId="2097"/>
    <cellStyle name="ФормулаВБ" xfId="2098"/>
    <cellStyle name="ФормулаНаКонтроль" xfId="2099"/>
    <cellStyle name="Формулы" xfId="2100"/>
    <cellStyle name="Хороший 10" xfId="2101"/>
    <cellStyle name="Хороший 2" xfId="2102"/>
    <cellStyle name="Хороший 2 2" xfId="2103"/>
    <cellStyle name="Хороший 3" xfId="2104"/>
    <cellStyle name="Хороший 3 2" xfId="2105"/>
    <cellStyle name="Хороший 4" xfId="2106"/>
    <cellStyle name="Хороший 4 2" xfId="2107"/>
    <cellStyle name="Хороший 5" xfId="2108"/>
    <cellStyle name="Хороший 5 2" xfId="2109"/>
    <cellStyle name="Хороший 6" xfId="2110"/>
    <cellStyle name="Хороший 6 2" xfId="2111"/>
    <cellStyle name="Хороший 7" xfId="2112"/>
    <cellStyle name="Хороший 7 2" xfId="2113"/>
    <cellStyle name="Хороший 8" xfId="2114"/>
    <cellStyle name="Хороший 8 2" xfId="2115"/>
    <cellStyle name="Хороший 9" xfId="2116"/>
    <cellStyle name="Хороший 9 2" xfId="2117"/>
    <cellStyle name="Цена_продукта" xfId="2118"/>
    <cellStyle name="Цифры по центру с десятыми" xfId="2119"/>
    <cellStyle name="число" xfId="2120"/>
    <cellStyle name="Џђћ–…ќ’ќ›‰" xfId="2121"/>
    <cellStyle name="Џђћ–…ќ’ќ›‰ 2" xfId="2122"/>
    <cellStyle name="Шапка" xfId="2123"/>
    <cellStyle name="Шапка таблицы" xfId="2124"/>
    <cellStyle name="ШАУ" xfId="2125"/>
    <cellStyle name="ܘ_x0008_" xfId="2126"/>
    <cellStyle name="ܘ_x0008_?䈌Ȏ㘛䤀ጛܛ_x0008_?䨐Ȏ㘛䤀ጛܛ_x0008_?䉜Ȏ㘛伀ᤛ" xfId="2127"/>
    <cellStyle name="ܘ_x0008_?䈌Ȏ㘛䤀ጛܛ_x0008_?䨐Ȏ㘛䤀ጛܛ_x0008_?䉜Ȏ㘛伀ᤛ 1" xfId="2128"/>
    <cellStyle name="ܛ_x0008_" xfId="2129"/>
    <cellStyle name="ܛ_x0008_?䉜Ȏ㘛伀ᤛܛ_x0008_?偬Ȏ?ഀ഍č_x0001_?䊴Ȏ?ကတĐ_x0001_Ҡ" xfId="2130"/>
    <cellStyle name="ܛ_x0008_?䉜Ȏ㘛伀ᤛܛ_x0008_?偬Ȏ?ഀ഍č_x0001_?䊴Ȏ?ကတĐ_x0001_Ҡ 1" xfId="2131"/>
    <cellStyle name="ܛ_x0008_?䉜Ȏ㘛伀ᤛܛ_x0008_?偬Ȏ?ഀ഍č_x0001_?䊴Ȏ?ကတĐ_x0001_Ҡ_БДР С44о БДДС ок03" xfId="2132"/>
    <cellStyle name="標準_PL-CF sheet" xfId="2133"/>
    <cellStyle name="㐀കܒ_x0008_" xfId="2134"/>
    <cellStyle name="㐀കܒ_x0008_?䆴Ȏ㘛伀ᤛܛ_x0008_?䧀Ȏ〘䤀ᤘ" xfId="2135"/>
    <cellStyle name="㐀കܒ_x0008_?䆴Ȏ㘛伀ᤛܛ_x0008_?䧀Ȏ〘䤀ᤘ 1" xfId="2136"/>
    <cellStyle name="㐀കܒ_x0008_?䆴Ȏ㘛伀ᤛܛ_x0008_?䧀Ȏ〘䤀ᤘ_БДР С44о БДДС ок03" xfId="2137"/>
    <cellStyle name="㼿" xfId="2138"/>
    <cellStyle name="䁺_x0001_" xfId="21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Users\M.Sulaymanova\AppData\Local\Temp\Temp1_PR.PROG.FIN.POTR.OKK.TBO.2.16(v.1.4).zip\PR.PROG.FIN.POTR.OKK.TBO.2.16(v.1.4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TBO.2.16(v.1.4).zip\PR.PROG.FIN.POTR.OKK.TBO.2.16(v.1.4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Users\M.Sulaymanova\AppData\Local\Temp\Temp1_PR.PROG.FIN.POTR.OKK.VS.2.16(v.1.3).zip\PR.PROG.FIN.POTR.OKK.VS.2.16(v.1.3)\PR.PROG.FIN.POTR.OKK.VS.2.16(v.1.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A1:L42"/>
  <sheetViews>
    <sheetView tabSelected="1" view="pageBreakPreview" zoomScale="80" zoomScaleNormal="85" zoomScaleSheetLayoutView="80" workbookViewId="0">
      <pane xSplit="2" ySplit="14" topLeftCell="C15" activePane="bottomRight" state="frozen"/>
      <selection pane="topRight" activeCell="C1" sqref="C1"/>
      <selection pane="bottomLeft" activeCell="A17" sqref="A17"/>
      <selection pane="bottomRight" activeCell="F2" sqref="F2"/>
    </sheetView>
  </sheetViews>
  <sheetFormatPr defaultRowHeight="15.75" outlineLevelRow="1"/>
  <cols>
    <col min="1" max="1" width="13.42578125" style="1" customWidth="1"/>
    <col min="2" max="2" width="89.5703125" style="1" customWidth="1"/>
    <col min="3" max="3" width="20.85546875" style="1" customWidth="1"/>
    <col min="4" max="4" width="17.7109375" style="1" customWidth="1"/>
    <col min="5" max="6" width="20.140625" style="1" customWidth="1"/>
    <col min="7" max="8" width="20.140625" style="23" customWidth="1"/>
    <col min="9" max="9" width="25.5703125" style="23" customWidth="1"/>
    <col min="10" max="10" width="9.7109375" style="23" bestFit="1" customWidth="1"/>
    <col min="11" max="255" width="9.140625" style="23"/>
    <col min="256" max="256" width="13.42578125" style="23" customWidth="1"/>
    <col min="257" max="257" width="101.85546875" style="23" customWidth="1"/>
    <col min="258" max="258" width="25.28515625" style="23" customWidth="1"/>
    <col min="259" max="260" width="17.7109375" style="23" customWidth="1"/>
    <col min="261" max="264" width="20.140625" style="23" customWidth="1"/>
    <col min="265" max="265" width="25.5703125" style="23" customWidth="1"/>
    <col min="266" max="266" width="9.7109375" style="23" bestFit="1" customWidth="1"/>
    <col min="267" max="511" width="9.140625" style="23"/>
    <col min="512" max="512" width="13.42578125" style="23" customWidth="1"/>
    <col min="513" max="513" width="101.85546875" style="23" customWidth="1"/>
    <col min="514" max="514" width="25.28515625" style="23" customWidth="1"/>
    <col min="515" max="516" width="17.7109375" style="23" customWidth="1"/>
    <col min="517" max="520" width="20.140625" style="23" customWidth="1"/>
    <col min="521" max="521" width="25.5703125" style="23" customWidth="1"/>
    <col min="522" max="522" width="9.7109375" style="23" bestFit="1" customWidth="1"/>
    <col min="523" max="767" width="9.140625" style="23"/>
    <col min="768" max="768" width="13.42578125" style="23" customWidth="1"/>
    <col min="769" max="769" width="101.85546875" style="23" customWidth="1"/>
    <col min="770" max="770" width="25.28515625" style="23" customWidth="1"/>
    <col min="771" max="772" width="17.7109375" style="23" customWidth="1"/>
    <col min="773" max="776" width="20.140625" style="23" customWidth="1"/>
    <col min="777" max="777" width="25.5703125" style="23" customWidth="1"/>
    <col min="778" max="778" width="9.7109375" style="23" bestFit="1" customWidth="1"/>
    <col min="779" max="1023" width="9.140625" style="23"/>
    <col min="1024" max="1024" width="13.42578125" style="23" customWidth="1"/>
    <col min="1025" max="1025" width="101.85546875" style="23" customWidth="1"/>
    <col min="1026" max="1026" width="25.28515625" style="23" customWidth="1"/>
    <col min="1027" max="1028" width="17.7109375" style="23" customWidth="1"/>
    <col min="1029" max="1032" width="20.140625" style="23" customWidth="1"/>
    <col min="1033" max="1033" width="25.5703125" style="23" customWidth="1"/>
    <col min="1034" max="1034" width="9.7109375" style="23" bestFit="1" customWidth="1"/>
    <col min="1035" max="1279" width="9.140625" style="23"/>
    <col min="1280" max="1280" width="13.42578125" style="23" customWidth="1"/>
    <col min="1281" max="1281" width="101.85546875" style="23" customWidth="1"/>
    <col min="1282" max="1282" width="25.28515625" style="23" customWidth="1"/>
    <col min="1283" max="1284" width="17.7109375" style="23" customWidth="1"/>
    <col min="1285" max="1288" width="20.140625" style="23" customWidth="1"/>
    <col min="1289" max="1289" width="25.5703125" style="23" customWidth="1"/>
    <col min="1290" max="1290" width="9.7109375" style="23" bestFit="1" customWidth="1"/>
    <col min="1291" max="1535" width="9.140625" style="23"/>
    <col min="1536" max="1536" width="13.42578125" style="23" customWidth="1"/>
    <col min="1537" max="1537" width="101.85546875" style="23" customWidth="1"/>
    <col min="1538" max="1538" width="25.28515625" style="23" customWidth="1"/>
    <col min="1539" max="1540" width="17.7109375" style="23" customWidth="1"/>
    <col min="1541" max="1544" width="20.140625" style="23" customWidth="1"/>
    <col min="1545" max="1545" width="25.5703125" style="23" customWidth="1"/>
    <col min="1546" max="1546" width="9.7109375" style="23" bestFit="1" customWidth="1"/>
    <col min="1547" max="1791" width="9.140625" style="23"/>
    <col min="1792" max="1792" width="13.42578125" style="23" customWidth="1"/>
    <col min="1793" max="1793" width="101.85546875" style="23" customWidth="1"/>
    <col min="1794" max="1794" width="25.28515625" style="23" customWidth="1"/>
    <col min="1795" max="1796" width="17.7109375" style="23" customWidth="1"/>
    <col min="1797" max="1800" width="20.140625" style="23" customWidth="1"/>
    <col min="1801" max="1801" width="25.5703125" style="23" customWidth="1"/>
    <col min="1802" max="1802" width="9.7109375" style="23" bestFit="1" customWidth="1"/>
    <col min="1803" max="2047" width="9.140625" style="23"/>
    <col min="2048" max="2048" width="13.42578125" style="23" customWidth="1"/>
    <col min="2049" max="2049" width="101.85546875" style="23" customWidth="1"/>
    <col min="2050" max="2050" width="25.28515625" style="23" customWidth="1"/>
    <col min="2051" max="2052" width="17.7109375" style="23" customWidth="1"/>
    <col min="2053" max="2056" width="20.140625" style="23" customWidth="1"/>
    <col min="2057" max="2057" width="25.5703125" style="23" customWidth="1"/>
    <col min="2058" max="2058" width="9.7109375" style="23" bestFit="1" customWidth="1"/>
    <col min="2059" max="2303" width="9.140625" style="23"/>
    <col min="2304" max="2304" width="13.42578125" style="23" customWidth="1"/>
    <col min="2305" max="2305" width="101.85546875" style="23" customWidth="1"/>
    <col min="2306" max="2306" width="25.28515625" style="23" customWidth="1"/>
    <col min="2307" max="2308" width="17.7109375" style="23" customWidth="1"/>
    <col min="2309" max="2312" width="20.140625" style="23" customWidth="1"/>
    <col min="2313" max="2313" width="25.5703125" style="23" customWidth="1"/>
    <col min="2314" max="2314" width="9.7109375" style="23" bestFit="1" customWidth="1"/>
    <col min="2315" max="2559" width="9.140625" style="23"/>
    <col min="2560" max="2560" width="13.42578125" style="23" customWidth="1"/>
    <col min="2561" max="2561" width="101.85546875" style="23" customWidth="1"/>
    <col min="2562" max="2562" width="25.28515625" style="23" customWidth="1"/>
    <col min="2563" max="2564" width="17.7109375" style="23" customWidth="1"/>
    <col min="2565" max="2568" width="20.140625" style="23" customWidth="1"/>
    <col min="2569" max="2569" width="25.5703125" style="23" customWidth="1"/>
    <col min="2570" max="2570" width="9.7109375" style="23" bestFit="1" customWidth="1"/>
    <col min="2571" max="2815" width="9.140625" style="23"/>
    <col min="2816" max="2816" width="13.42578125" style="23" customWidth="1"/>
    <col min="2817" max="2817" width="101.85546875" style="23" customWidth="1"/>
    <col min="2818" max="2818" width="25.28515625" style="23" customWidth="1"/>
    <col min="2819" max="2820" width="17.7109375" style="23" customWidth="1"/>
    <col min="2821" max="2824" width="20.140625" style="23" customWidth="1"/>
    <col min="2825" max="2825" width="25.5703125" style="23" customWidth="1"/>
    <col min="2826" max="2826" width="9.7109375" style="23" bestFit="1" customWidth="1"/>
    <col min="2827" max="3071" width="9.140625" style="23"/>
    <col min="3072" max="3072" width="13.42578125" style="23" customWidth="1"/>
    <col min="3073" max="3073" width="101.85546875" style="23" customWidth="1"/>
    <col min="3074" max="3074" width="25.28515625" style="23" customWidth="1"/>
    <col min="3075" max="3076" width="17.7109375" style="23" customWidth="1"/>
    <col min="3077" max="3080" width="20.140625" style="23" customWidth="1"/>
    <col min="3081" max="3081" width="25.5703125" style="23" customWidth="1"/>
    <col min="3082" max="3082" width="9.7109375" style="23" bestFit="1" customWidth="1"/>
    <col min="3083" max="3327" width="9.140625" style="23"/>
    <col min="3328" max="3328" width="13.42578125" style="23" customWidth="1"/>
    <col min="3329" max="3329" width="101.85546875" style="23" customWidth="1"/>
    <col min="3330" max="3330" width="25.28515625" style="23" customWidth="1"/>
    <col min="3331" max="3332" width="17.7109375" style="23" customWidth="1"/>
    <col min="3333" max="3336" width="20.140625" style="23" customWidth="1"/>
    <col min="3337" max="3337" width="25.5703125" style="23" customWidth="1"/>
    <col min="3338" max="3338" width="9.7109375" style="23" bestFit="1" customWidth="1"/>
    <col min="3339" max="3583" width="9.140625" style="23"/>
    <col min="3584" max="3584" width="13.42578125" style="23" customWidth="1"/>
    <col min="3585" max="3585" width="101.85546875" style="23" customWidth="1"/>
    <col min="3586" max="3586" width="25.28515625" style="23" customWidth="1"/>
    <col min="3587" max="3588" width="17.7109375" style="23" customWidth="1"/>
    <col min="3589" max="3592" width="20.140625" style="23" customWidth="1"/>
    <col min="3593" max="3593" width="25.5703125" style="23" customWidth="1"/>
    <col min="3594" max="3594" width="9.7109375" style="23" bestFit="1" customWidth="1"/>
    <col min="3595" max="3839" width="9.140625" style="23"/>
    <col min="3840" max="3840" width="13.42578125" style="23" customWidth="1"/>
    <col min="3841" max="3841" width="101.85546875" style="23" customWidth="1"/>
    <col min="3842" max="3842" width="25.28515625" style="23" customWidth="1"/>
    <col min="3843" max="3844" width="17.7109375" style="23" customWidth="1"/>
    <col min="3845" max="3848" width="20.140625" style="23" customWidth="1"/>
    <col min="3849" max="3849" width="25.5703125" style="23" customWidth="1"/>
    <col min="3850" max="3850" width="9.7109375" style="23" bestFit="1" customWidth="1"/>
    <col min="3851" max="4095" width="9.140625" style="23"/>
    <col min="4096" max="4096" width="13.42578125" style="23" customWidth="1"/>
    <col min="4097" max="4097" width="101.85546875" style="23" customWidth="1"/>
    <col min="4098" max="4098" width="25.28515625" style="23" customWidth="1"/>
    <col min="4099" max="4100" width="17.7109375" style="23" customWidth="1"/>
    <col min="4101" max="4104" width="20.140625" style="23" customWidth="1"/>
    <col min="4105" max="4105" width="25.5703125" style="23" customWidth="1"/>
    <col min="4106" max="4106" width="9.7109375" style="23" bestFit="1" customWidth="1"/>
    <col min="4107" max="4351" width="9.140625" style="23"/>
    <col min="4352" max="4352" width="13.42578125" style="23" customWidth="1"/>
    <col min="4353" max="4353" width="101.85546875" style="23" customWidth="1"/>
    <col min="4354" max="4354" width="25.28515625" style="23" customWidth="1"/>
    <col min="4355" max="4356" width="17.7109375" style="23" customWidth="1"/>
    <col min="4357" max="4360" width="20.140625" style="23" customWidth="1"/>
    <col min="4361" max="4361" width="25.5703125" style="23" customWidth="1"/>
    <col min="4362" max="4362" width="9.7109375" style="23" bestFit="1" customWidth="1"/>
    <col min="4363" max="4607" width="9.140625" style="23"/>
    <col min="4608" max="4608" width="13.42578125" style="23" customWidth="1"/>
    <col min="4609" max="4609" width="101.85546875" style="23" customWidth="1"/>
    <col min="4610" max="4610" width="25.28515625" style="23" customWidth="1"/>
    <col min="4611" max="4612" width="17.7109375" style="23" customWidth="1"/>
    <col min="4613" max="4616" width="20.140625" style="23" customWidth="1"/>
    <col min="4617" max="4617" width="25.5703125" style="23" customWidth="1"/>
    <col min="4618" max="4618" width="9.7109375" style="23" bestFit="1" customWidth="1"/>
    <col min="4619" max="4863" width="9.140625" style="23"/>
    <col min="4864" max="4864" width="13.42578125" style="23" customWidth="1"/>
    <col min="4865" max="4865" width="101.85546875" style="23" customWidth="1"/>
    <col min="4866" max="4866" width="25.28515625" style="23" customWidth="1"/>
    <col min="4867" max="4868" width="17.7109375" style="23" customWidth="1"/>
    <col min="4869" max="4872" width="20.140625" style="23" customWidth="1"/>
    <col min="4873" max="4873" width="25.5703125" style="23" customWidth="1"/>
    <col min="4874" max="4874" width="9.7109375" style="23" bestFit="1" customWidth="1"/>
    <col min="4875" max="5119" width="9.140625" style="23"/>
    <col min="5120" max="5120" width="13.42578125" style="23" customWidth="1"/>
    <col min="5121" max="5121" width="101.85546875" style="23" customWidth="1"/>
    <col min="5122" max="5122" width="25.28515625" style="23" customWidth="1"/>
    <col min="5123" max="5124" width="17.7109375" style="23" customWidth="1"/>
    <col min="5125" max="5128" width="20.140625" style="23" customWidth="1"/>
    <col min="5129" max="5129" width="25.5703125" style="23" customWidth="1"/>
    <col min="5130" max="5130" width="9.7109375" style="23" bestFit="1" customWidth="1"/>
    <col min="5131" max="5375" width="9.140625" style="23"/>
    <col min="5376" max="5376" width="13.42578125" style="23" customWidth="1"/>
    <col min="5377" max="5377" width="101.85546875" style="23" customWidth="1"/>
    <col min="5378" max="5378" width="25.28515625" style="23" customWidth="1"/>
    <col min="5379" max="5380" width="17.7109375" style="23" customWidth="1"/>
    <col min="5381" max="5384" width="20.140625" style="23" customWidth="1"/>
    <col min="5385" max="5385" width="25.5703125" style="23" customWidth="1"/>
    <col min="5386" max="5386" width="9.7109375" style="23" bestFit="1" customWidth="1"/>
    <col min="5387" max="5631" width="9.140625" style="23"/>
    <col min="5632" max="5632" width="13.42578125" style="23" customWidth="1"/>
    <col min="5633" max="5633" width="101.85546875" style="23" customWidth="1"/>
    <col min="5634" max="5634" width="25.28515625" style="23" customWidth="1"/>
    <col min="5635" max="5636" width="17.7109375" style="23" customWidth="1"/>
    <col min="5637" max="5640" width="20.140625" style="23" customWidth="1"/>
    <col min="5641" max="5641" width="25.5703125" style="23" customWidth="1"/>
    <col min="5642" max="5642" width="9.7109375" style="23" bestFit="1" customWidth="1"/>
    <col min="5643" max="5887" width="9.140625" style="23"/>
    <col min="5888" max="5888" width="13.42578125" style="23" customWidth="1"/>
    <col min="5889" max="5889" width="101.85546875" style="23" customWidth="1"/>
    <col min="5890" max="5890" width="25.28515625" style="23" customWidth="1"/>
    <col min="5891" max="5892" width="17.7109375" style="23" customWidth="1"/>
    <col min="5893" max="5896" width="20.140625" style="23" customWidth="1"/>
    <col min="5897" max="5897" width="25.5703125" style="23" customWidth="1"/>
    <col min="5898" max="5898" width="9.7109375" style="23" bestFit="1" customWidth="1"/>
    <col min="5899" max="6143" width="9.140625" style="23"/>
    <col min="6144" max="6144" width="13.42578125" style="23" customWidth="1"/>
    <col min="6145" max="6145" width="101.85546875" style="23" customWidth="1"/>
    <col min="6146" max="6146" width="25.28515625" style="23" customWidth="1"/>
    <col min="6147" max="6148" width="17.7109375" style="23" customWidth="1"/>
    <col min="6149" max="6152" width="20.140625" style="23" customWidth="1"/>
    <col min="6153" max="6153" width="25.5703125" style="23" customWidth="1"/>
    <col min="6154" max="6154" width="9.7109375" style="23" bestFit="1" customWidth="1"/>
    <col min="6155" max="6399" width="9.140625" style="23"/>
    <col min="6400" max="6400" width="13.42578125" style="23" customWidth="1"/>
    <col min="6401" max="6401" width="101.85546875" style="23" customWidth="1"/>
    <col min="6402" max="6402" width="25.28515625" style="23" customWidth="1"/>
    <col min="6403" max="6404" width="17.7109375" style="23" customWidth="1"/>
    <col min="6405" max="6408" width="20.140625" style="23" customWidth="1"/>
    <col min="6409" max="6409" width="25.5703125" style="23" customWidth="1"/>
    <col min="6410" max="6410" width="9.7109375" style="23" bestFit="1" customWidth="1"/>
    <col min="6411" max="6655" width="9.140625" style="23"/>
    <col min="6656" max="6656" width="13.42578125" style="23" customWidth="1"/>
    <col min="6657" max="6657" width="101.85546875" style="23" customWidth="1"/>
    <col min="6658" max="6658" width="25.28515625" style="23" customWidth="1"/>
    <col min="6659" max="6660" width="17.7109375" style="23" customWidth="1"/>
    <col min="6661" max="6664" width="20.140625" style="23" customWidth="1"/>
    <col min="6665" max="6665" width="25.5703125" style="23" customWidth="1"/>
    <col min="6666" max="6666" width="9.7109375" style="23" bestFit="1" customWidth="1"/>
    <col min="6667" max="6911" width="9.140625" style="23"/>
    <col min="6912" max="6912" width="13.42578125" style="23" customWidth="1"/>
    <col min="6913" max="6913" width="101.85546875" style="23" customWidth="1"/>
    <col min="6914" max="6914" width="25.28515625" style="23" customWidth="1"/>
    <col min="6915" max="6916" width="17.7109375" style="23" customWidth="1"/>
    <col min="6917" max="6920" width="20.140625" style="23" customWidth="1"/>
    <col min="6921" max="6921" width="25.5703125" style="23" customWidth="1"/>
    <col min="6922" max="6922" width="9.7109375" style="23" bestFit="1" customWidth="1"/>
    <col min="6923" max="7167" width="9.140625" style="23"/>
    <col min="7168" max="7168" width="13.42578125" style="23" customWidth="1"/>
    <col min="7169" max="7169" width="101.85546875" style="23" customWidth="1"/>
    <col min="7170" max="7170" width="25.28515625" style="23" customWidth="1"/>
    <col min="7171" max="7172" width="17.7109375" style="23" customWidth="1"/>
    <col min="7173" max="7176" width="20.140625" style="23" customWidth="1"/>
    <col min="7177" max="7177" width="25.5703125" style="23" customWidth="1"/>
    <col min="7178" max="7178" width="9.7109375" style="23" bestFit="1" customWidth="1"/>
    <col min="7179" max="7423" width="9.140625" style="23"/>
    <col min="7424" max="7424" width="13.42578125" style="23" customWidth="1"/>
    <col min="7425" max="7425" width="101.85546875" style="23" customWidth="1"/>
    <col min="7426" max="7426" width="25.28515625" style="23" customWidth="1"/>
    <col min="7427" max="7428" width="17.7109375" style="23" customWidth="1"/>
    <col min="7429" max="7432" width="20.140625" style="23" customWidth="1"/>
    <col min="7433" max="7433" width="25.5703125" style="23" customWidth="1"/>
    <col min="7434" max="7434" width="9.7109375" style="23" bestFit="1" customWidth="1"/>
    <col min="7435" max="7679" width="9.140625" style="23"/>
    <col min="7680" max="7680" width="13.42578125" style="23" customWidth="1"/>
    <col min="7681" max="7681" width="101.85546875" style="23" customWidth="1"/>
    <col min="7682" max="7682" width="25.28515625" style="23" customWidth="1"/>
    <col min="7683" max="7684" width="17.7109375" style="23" customWidth="1"/>
    <col min="7685" max="7688" width="20.140625" style="23" customWidth="1"/>
    <col min="7689" max="7689" width="25.5703125" style="23" customWidth="1"/>
    <col min="7690" max="7690" width="9.7109375" style="23" bestFit="1" customWidth="1"/>
    <col min="7691" max="7935" width="9.140625" style="23"/>
    <col min="7936" max="7936" width="13.42578125" style="23" customWidth="1"/>
    <col min="7937" max="7937" width="101.85546875" style="23" customWidth="1"/>
    <col min="7938" max="7938" width="25.28515625" style="23" customWidth="1"/>
    <col min="7939" max="7940" width="17.7109375" style="23" customWidth="1"/>
    <col min="7941" max="7944" width="20.140625" style="23" customWidth="1"/>
    <col min="7945" max="7945" width="25.5703125" style="23" customWidth="1"/>
    <col min="7946" max="7946" width="9.7109375" style="23" bestFit="1" customWidth="1"/>
    <col min="7947" max="8191" width="9.140625" style="23"/>
    <col min="8192" max="8192" width="13.42578125" style="23" customWidth="1"/>
    <col min="8193" max="8193" width="101.85546875" style="23" customWidth="1"/>
    <col min="8194" max="8194" width="25.28515625" style="23" customWidth="1"/>
    <col min="8195" max="8196" width="17.7109375" style="23" customWidth="1"/>
    <col min="8197" max="8200" width="20.140625" style="23" customWidth="1"/>
    <col min="8201" max="8201" width="25.5703125" style="23" customWidth="1"/>
    <col min="8202" max="8202" width="9.7109375" style="23" bestFit="1" customWidth="1"/>
    <col min="8203" max="8447" width="9.140625" style="23"/>
    <col min="8448" max="8448" width="13.42578125" style="23" customWidth="1"/>
    <col min="8449" max="8449" width="101.85546875" style="23" customWidth="1"/>
    <col min="8450" max="8450" width="25.28515625" style="23" customWidth="1"/>
    <col min="8451" max="8452" width="17.7109375" style="23" customWidth="1"/>
    <col min="8453" max="8456" width="20.140625" style="23" customWidth="1"/>
    <col min="8457" max="8457" width="25.5703125" style="23" customWidth="1"/>
    <col min="8458" max="8458" width="9.7109375" style="23" bestFit="1" customWidth="1"/>
    <col min="8459" max="8703" width="9.140625" style="23"/>
    <col min="8704" max="8704" width="13.42578125" style="23" customWidth="1"/>
    <col min="8705" max="8705" width="101.85546875" style="23" customWidth="1"/>
    <col min="8706" max="8706" width="25.28515625" style="23" customWidth="1"/>
    <col min="8707" max="8708" width="17.7109375" style="23" customWidth="1"/>
    <col min="8709" max="8712" width="20.140625" style="23" customWidth="1"/>
    <col min="8713" max="8713" width="25.5703125" style="23" customWidth="1"/>
    <col min="8714" max="8714" width="9.7109375" style="23" bestFit="1" customWidth="1"/>
    <col min="8715" max="8959" width="9.140625" style="23"/>
    <col min="8960" max="8960" width="13.42578125" style="23" customWidth="1"/>
    <col min="8961" max="8961" width="101.85546875" style="23" customWidth="1"/>
    <col min="8962" max="8962" width="25.28515625" style="23" customWidth="1"/>
    <col min="8963" max="8964" width="17.7109375" style="23" customWidth="1"/>
    <col min="8965" max="8968" width="20.140625" style="23" customWidth="1"/>
    <col min="8969" max="8969" width="25.5703125" style="23" customWidth="1"/>
    <col min="8970" max="8970" width="9.7109375" style="23" bestFit="1" customWidth="1"/>
    <col min="8971" max="9215" width="9.140625" style="23"/>
    <col min="9216" max="9216" width="13.42578125" style="23" customWidth="1"/>
    <col min="9217" max="9217" width="101.85546875" style="23" customWidth="1"/>
    <col min="9218" max="9218" width="25.28515625" style="23" customWidth="1"/>
    <col min="9219" max="9220" width="17.7109375" style="23" customWidth="1"/>
    <col min="9221" max="9224" width="20.140625" style="23" customWidth="1"/>
    <col min="9225" max="9225" width="25.5703125" style="23" customWidth="1"/>
    <col min="9226" max="9226" width="9.7109375" style="23" bestFit="1" customWidth="1"/>
    <col min="9227" max="9471" width="9.140625" style="23"/>
    <col min="9472" max="9472" width="13.42578125" style="23" customWidth="1"/>
    <col min="9473" max="9473" width="101.85546875" style="23" customWidth="1"/>
    <col min="9474" max="9474" width="25.28515625" style="23" customWidth="1"/>
    <col min="9475" max="9476" width="17.7109375" style="23" customWidth="1"/>
    <col min="9477" max="9480" width="20.140625" style="23" customWidth="1"/>
    <col min="9481" max="9481" width="25.5703125" style="23" customWidth="1"/>
    <col min="9482" max="9482" width="9.7109375" style="23" bestFit="1" customWidth="1"/>
    <col min="9483" max="9727" width="9.140625" style="23"/>
    <col min="9728" max="9728" width="13.42578125" style="23" customWidth="1"/>
    <col min="9729" max="9729" width="101.85546875" style="23" customWidth="1"/>
    <col min="9730" max="9730" width="25.28515625" style="23" customWidth="1"/>
    <col min="9731" max="9732" width="17.7109375" style="23" customWidth="1"/>
    <col min="9733" max="9736" width="20.140625" style="23" customWidth="1"/>
    <col min="9737" max="9737" width="25.5703125" style="23" customWidth="1"/>
    <col min="9738" max="9738" width="9.7109375" style="23" bestFit="1" customWidth="1"/>
    <col min="9739" max="9983" width="9.140625" style="23"/>
    <col min="9984" max="9984" width="13.42578125" style="23" customWidth="1"/>
    <col min="9985" max="9985" width="101.85546875" style="23" customWidth="1"/>
    <col min="9986" max="9986" width="25.28515625" style="23" customWidth="1"/>
    <col min="9987" max="9988" width="17.7109375" style="23" customWidth="1"/>
    <col min="9989" max="9992" width="20.140625" style="23" customWidth="1"/>
    <col min="9993" max="9993" width="25.5703125" style="23" customWidth="1"/>
    <col min="9994" max="9994" width="9.7109375" style="23" bestFit="1" customWidth="1"/>
    <col min="9995" max="10239" width="9.140625" style="23"/>
    <col min="10240" max="10240" width="13.42578125" style="23" customWidth="1"/>
    <col min="10241" max="10241" width="101.85546875" style="23" customWidth="1"/>
    <col min="10242" max="10242" width="25.28515625" style="23" customWidth="1"/>
    <col min="10243" max="10244" width="17.7109375" style="23" customWidth="1"/>
    <col min="10245" max="10248" width="20.140625" style="23" customWidth="1"/>
    <col min="10249" max="10249" width="25.5703125" style="23" customWidth="1"/>
    <col min="10250" max="10250" width="9.7109375" style="23" bestFit="1" customWidth="1"/>
    <col min="10251" max="10495" width="9.140625" style="23"/>
    <col min="10496" max="10496" width="13.42578125" style="23" customWidth="1"/>
    <col min="10497" max="10497" width="101.85546875" style="23" customWidth="1"/>
    <col min="10498" max="10498" width="25.28515625" style="23" customWidth="1"/>
    <col min="10499" max="10500" width="17.7109375" style="23" customWidth="1"/>
    <col min="10501" max="10504" width="20.140625" style="23" customWidth="1"/>
    <col min="10505" max="10505" width="25.5703125" style="23" customWidth="1"/>
    <col min="10506" max="10506" width="9.7109375" style="23" bestFit="1" customWidth="1"/>
    <col min="10507" max="10751" width="9.140625" style="23"/>
    <col min="10752" max="10752" width="13.42578125" style="23" customWidth="1"/>
    <col min="10753" max="10753" width="101.85546875" style="23" customWidth="1"/>
    <col min="10754" max="10754" width="25.28515625" style="23" customWidth="1"/>
    <col min="10755" max="10756" width="17.7109375" style="23" customWidth="1"/>
    <col min="10757" max="10760" width="20.140625" style="23" customWidth="1"/>
    <col min="10761" max="10761" width="25.5703125" style="23" customWidth="1"/>
    <col min="10762" max="10762" width="9.7109375" style="23" bestFit="1" customWidth="1"/>
    <col min="10763" max="11007" width="9.140625" style="23"/>
    <col min="11008" max="11008" width="13.42578125" style="23" customWidth="1"/>
    <col min="11009" max="11009" width="101.85546875" style="23" customWidth="1"/>
    <col min="11010" max="11010" width="25.28515625" style="23" customWidth="1"/>
    <col min="11011" max="11012" width="17.7109375" style="23" customWidth="1"/>
    <col min="11013" max="11016" width="20.140625" style="23" customWidth="1"/>
    <col min="11017" max="11017" width="25.5703125" style="23" customWidth="1"/>
    <col min="11018" max="11018" width="9.7109375" style="23" bestFit="1" customWidth="1"/>
    <col min="11019" max="11263" width="9.140625" style="23"/>
    <col min="11264" max="11264" width="13.42578125" style="23" customWidth="1"/>
    <col min="11265" max="11265" width="101.85546875" style="23" customWidth="1"/>
    <col min="11266" max="11266" width="25.28515625" style="23" customWidth="1"/>
    <col min="11267" max="11268" width="17.7109375" style="23" customWidth="1"/>
    <col min="11269" max="11272" width="20.140625" style="23" customWidth="1"/>
    <col min="11273" max="11273" width="25.5703125" style="23" customWidth="1"/>
    <col min="11274" max="11274" width="9.7109375" style="23" bestFit="1" customWidth="1"/>
    <col min="11275" max="11519" width="9.140625" style="23"/>
    <col min="11520" max="11520" width="13.42578125" style="23" customWidth="1"/>
    <col min="11521" max="11521" width="101.85546875" style="23" customWidth="1"/>
    <col min="11522" max="11522" width="25.28515625" style="23" customWidth="1"/>
    <col min="11523" max="11524" width="17.7109375" style="23" customWidth="1"/>
    <col min="11525" max="11528" width="20.140625" style="23" customWidth="1"/>
    <col min="11529" max="11529" width="25.5703125" style="23" customWidth="1"/>
    <col min="11530" max="11530" width="9.7109375" style="23" bestFit="1" customWidth="1"/>
    <col min="11531" max="11775" width="9.140625" style="23"/>
    <col min="11776" max="11776" width="13.42578125" style="23" customWidth="1"/>
    <col min="11777" max="11777" width="101.85546875" style="23" customWidth="1"/>
    <col min="11778" max="11778" width="25.28515625" style="23" customWidth="1"/>
    <col min="11779" max="11780" width="17.7109375" style="23" customWidth="1"/>
    <col min="11781" max="11784" width="20.140625" style="23" customWidth="1"/>
    <col min="11785" max="11785" width="25.5703125" style="23" customWidth="1"/>
    <col min="11786" max="11786" width="9.7109375" style="23" bestFit="1" customWidth="1"/>
    <col min="11787" max="12031" width="9.140625" style="23"/>
    <col min="12032" max="12032" width="13.42578125" style="23" customWidth="1"/>
    <col min="12033" max="12033" width="101.85546875" style="23" customWidth="1"/>
    <col min="12034" max="12034" width="25.28515625" style="23" customWidth="1"/>
    <col min="12035" max="12036" width="17.7109375" style="23" customWidth="1"/>
    <col min="12037" max="12040" width="20.140625" style="23" customWidth="1"/>
    <col min="12041" max="12041" width="25.5703125" style="23" customWidth="1"/>
    <col min="12042" max="12042" width="9.7109375" style="23" bestFit="1" customWidth="1"/>
    <col min="12043" max="12287" width="9.140625" style="23"/>
    <col min="12288" max="12288" width="13.42578125" style="23" customWidth="1"/>
    <col min="12289" max="12289" width="101.85546875" style="23" customWidth="1"/>
    <col min="12290" max="12290" width="25.28515625" style="23" customWidth="1"/>
    <col min="12291" max="12292" width="17.7109375" style="23" customWidth="1"/>
    <col min="12293" max="12296" width="20.140625" style="23" customWidth="1"/>
    <col min="12297" max="12297" width="25.5703125" style="23" customWidth="1"/>
    <col min="12298" max="12298" width="9.7109375" style="23" bestFit="1" customWidth="1"/>
    <col min="12299" max="12543" width="9.140625" style="23"/>
    <col min="12544" max="12544" width="13.42578125" style="23" customWidth="1"/>
    <col min="12545" max="12545" width="101.85546875" style="23" customWidth="1"/>
    <col min="12546" max="12546" width="25.28515625" style="23" customWidth="1"/>
    <col min="12547" max="12548" width="17.7109375" style="23" customWidth="1"/>
    <col min="12549" max="12552" width="20.140625" style="23" customWidth="1"/>
    <col min="12553" max="12553" width="25.5703125" style="23" customWidth="1"/>
    <col min="12554" max="12554" width="9.7109375" style="23" bestFit="1" customWidth="1"/>
    <col min="12555" max="12799" width="9.140625" style="23"/>
    <col min="12800" max="12800" width="13.42578125" style="23" customWidth="1"/>
    <col min="12801" max="12801" width="101.85546875" style="23" customWidth="1"/>
    <col min="12802" max="12802" width="25.28515625" style="23" customWidth="1"/>
    <col min="12803" max="12804" width="17.7109375" style="23" customWidth="1"/>
    <col min="12805" max="12808" width="20.140625" style="23" customWidth="1"/>
    <col min="12809" max="12809" width="25.5703125" style="23" customWidth="1"/>
    <col min="12810" max="12810" width="9.7109375" style="23" bestFit="1" customWidth="1"/>
    <col min="12811" max="13055" width="9.140625" style="23"/>
    <col min="13056" max="13056" width="13.42578125" style="23" customWidth="1"/>
    <col min="13057" max="13057" width="101.85546875" style="23" customWidth="1"/>
    <col min="13058" max="13058" width="25.28515625" style="23" customWidth="1"/>
    <col min="13059" max="13060" width="17.7109375" style="23" customWidth="1"/>
    <col min="13061" max="13064" width="20.140625" style="23" customWidth="1"/>
    <col min="13065" max="13065" width="25.5703125" style="23" customWidth="1"/>
    <col min="13066" max="13066" width="9.7109375" style="23" bestFit="1" customWidth="1"/>
    <col min="13067" max="13311" width="9.140625" style="23"/>
    <col min="13312" max="13312" width="13.42578125" style="23" customWidth="1"/>
    <col min="13313" max="13313" width="101.85546875" style="23" customWidth="1"/>
    <col min="13314" max="13314" width="25.28515625" style="23" customWidth="1"/>
    <col min="13315" max="13316" width="17.7109375" style="23" customWidth="1"/>
    <col min="13317" max="13320" width="20.140625" style="23" customWidth="1"/>
    <col min="13321" max="13321" width="25.5703125" style="23" customWidth="1"/>
    <col min="13322" max="13322" width="9.7109375" style="23" bestFit="1" customWidth="1"/>
    <col min="13323" max="13567" width="9.140625" style="23"/>
    <col min="13568" max="13568" width="13.42578125" style="23" customWidth="1"/>
    <col min="13569" max="13569" width="101.85546875" style="23" customWidth="1"/>
    <col min="13570" max="13570" width="25.28515625" style="23" customWidth="1"/>
    <col min="13571" max="13572" width="17.7109375" style="23" customWidth="1"/>
    <col min="13573" max="13576" width="20.140625" style="23" customWidth="1"/>
    <col min="13577" max="13577" width="25.5703125" style="23" customWidth="1"/>
    <col min="13578" max="13578" width="9.7109375" style="23" bestFit="1" customWidth="1"/>
    <col min="13579" max="13823" width="9.140625" style="23"/>
    <col min="13824" max="13824" width="13.42578125" style="23" customWidth="1"/>
    <col min="13825" max="13825" width="101.85546875" style="23" customWidth="1"/>
    <col min="13826" max="13826" width="25.28515625" style="23" customWidth="1"/>
    <col min="13827" max="13828" width="17.7109375" style="23" customWidth="1"/>
    <col min="13829" max="13832" width="20.140625" style="23" customWidth="1"/>
    <col min="13833" max="13833" width="25.5703125" style="23" customWidth="1"/>
    <col min="13834" max="13834" width="9.7109375" style="23" bestFit="1" customWidth="1"/>
    <col min="13835" max="14079" width="9.140625" style="23"/>
    <col min="14080" max="14080" width="13.42578125" style="23" customWidth="1"/>
    <col min="14081" max="14081" width="101.85546875" style="23" customWidth="1"/>
    <col min="14082" max="14082" width="25.28515625" style="23" customWidth="1"/>
    <col min="14083" max="14084" width="17.7109375" style="23" customWidth="1"/>
    <col min="14085" max="14088" width="20.140625" style="23" customWidth="1"/>
    <col min="14089" max="14089" width="25.5703125" style="23" customWidth="1"/>
    <col min="14090" max="14090" width="9.7109375" style="23" bestFit="1" customWidth="1"/>
    <col min="14091" max="14335" width="9.140625" style="23"/>
    <col min="14336" max="14336" width="13.42578125" style="23" customWidth="1"/>
    <col min="14337" max="14337" width="101.85546875" style="23" customWidth="1"/>
    <col min="14338" max="14338" width="25.28515625" style="23" customWidth="1"/>
    <col min="14339" max="14340" width="17.7109375" style="23" customWidth="1"/>
    <col min="14341" max="14344" width="20.140625" style="23" customWidth="1"/>
    <col min="14345" max="14345" width="25.5703125" style="23" customWidth="1"/>
    <col min="14346" max="14346" width="9.7109375" style="23" bestFit="1" customWidth="1"/>
    <col min="14347" max="14591" width="9.140625" style="23"/>
    <col min="14592" max="14592" width="13.42578125" style="23" customWidth="1"/>
    <col min="14593" max="14593" width="101.85546875" style="23" customWidth="1"/>
    <col min="14594" max="14594" width="25.28515625" style="23" customWidth="1"/>
    <col min="14595" max="14596" width="17.7109375" style="23" customWidth="1"/>
    <col min="14597" max="14600" width="20.140625" style="23" customWidth="1"/>
    <col min="14601" max="14601" width="25.5703125" style="23" customWidth="1"/>
    <col min="14602" max="14602" width="9.7109375" style="23" bestFit="1" customWidth="1"/>
    <col min="14603" max="14847" width="9.140625" style="23"/>
    <col min="14848" max="14848" width="13.42578125" style="23" customWidth="1"/>
    <col min="14849" max="14849" width="101.85546875" style="23" customWidth="1"/>
    <col min="14850" max="14850" width="25.28515625" style="23" customWidth="1"/>
    <col min="14851" max="14852" width="17.7109375" style="23" customWidth="1"/>
    <col min="14853" max="14856" width="20.140625" style="23" customWidth="1"/>
    <col min="14857" max="14857" width="25.5703125" style="23" customWidth="1"/>
    <col min="14858" max="14858" width="9.7109375" style="23" bestFit="1" customWidth="1"/>
    <col min="14859" max="15103" width="9.140625" style="23"/>
    <col min="15104" max="15104" width="13.42578125" style="23" customWidth="1"/>
    <col min="15105" max="15105" width="101.85546875" style="23" customWidth="1"/>
    <col min="15106" max="15106" width="25.28515625" style="23" customWidth="1"/>
    <col min="15107" max="15108" width="17.7109375" style="23" customWidth="1"/>
    <col min="15109" max="15112" width="20.140625" style="23" customWidth="1"/>
    <col min="15113" max="15113" width="25.5703125" style="23" customWidth="1"/>
    <col min="15114" max="15114" width="9.7109375" style="23" bestFit="1" customWidth="1"/>
    <col min="15115" max="15359" width="9.140625" style="23"/>
    <col min="15360" max="15360" width="13.42578125" style="23" customWidth="1"/>
    <col min="15361" max="15361" width="101.85546875" style="23" customWidth="1"/>
    <col min="15362" max="15362" width="25.28515625" style="23" customWidth="1"/>
    <col min="15363" max="15364" width="17.7109375" style="23" customWidth="1"/>
    <col min="15365" max="15368" width="20.140625" style="23" customWidth="1"/>
    <col min="15369" max="15369" width="25.5703125" style="23" customWidth="1"/>
    <col min="15370" max="15370" width="9.7109375" style="23" bestFit="1" customWidth="1"/>
    <col min="15371" max="15615" width="9.140625" style="23"/>
    <col min="15616" max="15616" width="13.42578125" style="23" customWidth="1"/>
    <col min="15617" max="15617" width="101.85546875" style="23" customWidth="1"/>
    <col min="15618" max="15618" width="25.28515625" style="23" customWidth="1"/>
    <col min="15619" max="15620" width="17.7109375" style="23" customWidth="1"/>
    <col min="15621" max="15624" width="20.140625" style="23" customWidth="1"/>
    <col min="15625" max="15625" width="25.5703125" style="23" customWidth="1"/>
    <col min="15626" max="15626" width="9.7109375" style="23" bestFit="1" customWidth="1"/>
    <col min="15627" max="15871" width="9.140625" style="23"/>
    <col min="15872" max="15872" width="13.42578125" style="23" customWidth="1"/>
    <col min="15873" max="15873" width="101.85546875" style="23" customWidth="1"/>
    <col min="15874" max="15874" width="25.28515625" style="23" customWidth="1"/>
    <col min="15875" max="15876" width="17.7109375" style="23" customWidth="1"/>
    <col min="15877" max="15880" width="20.140625" style="23" customWidth="1"/>
    <col min="15881" max="15881" width="25.5703125" style="23" customWidth="1"/>
    <col min="15882" max="15882" width="9.7109375" style="23" bestFit="1" customWidth="1"/>
    <col min="15883" max="16127" width="9.140625" style="23"/>
    <col min="16128" max="16128" width="13.42578125" style="23" customWidth="1"/>
    <col min="16129" max="16129" width="101.85546875" style="23" customWidth="1"/>
    <col min="16130" max="16130" width="25.28515625" style="23" customWidth="1"/>
    <col min="16131" max="16132" width="17.7109375" style="23" customWidth="1"/>
    <col min="16133" max="16136" width="20.140625" style="23" customWidth="1"/>
    <col min="16137" max="16137" width="25.5703125" style="23" customWidth="1"/>
    <col min="16138" max="16138" width="9.7109375" style="23" bestFit="1" customWidth="1"/>
    <col min="16139" max="16384" width="9.140625" style="23"/>
  </cols>
  <sheetData>
    <row r="1" spans="1:12" ht="105.75" customHeight="1">
      <c r="F1" s="60" t="s">
        <v>45</v>
      </c>
      <c r="G1" s="60"/>
      <c r="H1" s="60"/>
    </row>
    <row r="2" spans="1:12">
      <c r="G2" s="45"/>
      <c r="H2" s="46" t="s">
        <v>0</v>
      </c>
    </row>
    <row r="4" spans="1:12" ht="15.75" customHeight="1">
      <c r="A4" s="61" t="s">
        <v>1</v>
      </c>
      <c r="B4" s="61"/>
      <c r="C4" s="61"/>
      <c r="D4" s="61"/>
      <c r="E4" s="61"/>
      <c r="F4" s="61"/>
      <c r="G4" s="61"/>
      <c r="H4" s="61"/>
    </row>
    <row r="5" spans="1:12" ht="33.75" customHeight="1">
      <c r="A5" s="61" t="s">
        <v>44</v>
      </c>
      <c r="B5" s="61"/>
      <c r="C5" s="61"/>
      <c r="D5" s="61"/>
      <c r="E5" s="61"/>
      <c r="F5" s="61"/>
      <c r="G5" s="61"/>
      <c r="H5" s="61"/>
    </row>
    <row r="6" spans="1:12" ht="15.75" customHeight="1">
      <c r="A6" s="61" t="s">
        <v>2</v>
      </c>
      <c r="B6" s="61"/>
      <c r="C6" s="61"/>
      <c r="D6" s="61"/>
      <c r="E6" s="61"/>
      <c r="F6" s="61"/>
      <c r="G6" s="61"/>
      <c r="H6" s="61"/>
    </row>
    <row r="7" spans="1:12" ht="15.75" customHeight="1">
      <c r="A7" s="51"/>
      <c r="B7" s="51"/>
      <c r="C7" s="51"/>
      <c r="D7" s="51"/>
      <c r="E7" s="51"/>
      <c r="F7" s="51"/>
      <c r="G7" s="51"/>
      <c r="H7" s="51"/>
    </row>
    <row r="8" spans="1:12" ht="15.75" customHeight="1">
      <c r="A8" s="61" t="s">
        <v>38</v>
      </c>
      <c r="B8" s="61"/>
      <c r="C8" s="61"/>
      <c r="D8" s="61"/>
      <c r="E8" s="61"/>
      <c r="F8" s="61"/>
      <c r="G8" s="61"/>
      <c r="H8" s="61"/>
    </row>
    <row r="9" spans="1:12">
      <c r="A9" s="2"/>
      <c r="B9" s="2"/>
      <c r="C9" s="2"/>
      <c r="D9" s="2"/>
      <c r="E9" s="2"/>
      <c r="F9" s="2"/>
    </row>
    <row r="10" spans="1:12">
      <c r="A10" s="2"/>
      <c r="B10" s="2"/>
      <c r="C10" s="2"/>
      <c r="D10" s="2"/>
      <c r="E10" s="2"/>
      <c r="F10" s="2"/>
    </row>
    <row r="11" spans="1:12" ht="31.5" customHeight="1">
      <c r="A11" s="64" t="s">
        <v>3</v>
      </c>
      <c r="B11" s="64" t="s">
        <v>4</v>
      </c>
      <c r="C11" s="64" t="s">
        <v>5</v>
      </c>
      <c r="D11" s="64" t="s">
        <v>6</v>
      </c>
      <c r="E11" s="64" t="s">
        <v>7</v>
      </c>
      <c r="F11" s="64"/>
      <c r="G11" s="64"/>
      <c r="H11" s="64"/>
    </row>
    <row r="12" spans="1:12" ht="15.75" customHeight="1">
      <c r="A12" s="64"/>
      <c r="B12" s="64"/>
      <c r="C12" s="64"/>
      <c r="D12" s="64"/>
      <c r="E12" s="64" t="s">
        <v>23</v>
      </c>
      <c r="F12" s="65" t="s">
        <v>8</v>
      </c>
      <c r="G12" s="65" t="s">
        <v>9</v>
      </c>
      <c r="H12" s="65" t="s">
        <v>10</v>
      </c>
    </row>
    <row r="13" spans="1:12" ht="60" customHeight="1">
      <c r="A13" s="64"/>
      <c r="B13" s="64"/>
      <c r="C13" s="64"/>
      <c r="D13" s="64"/>
      <c r="E13" s="64"/>
      <c r="F13" s="65"/>
      <c r="G13" s="65"/>
      <c r="H13" s="65"/>
      <c r="L13" s="23" t="s">
        <v>43</v>
      </c>
    </row>
    <row r="14" spans="1:12">
      <c r="A14" s="3">
        <v>1</v>
      </c>
      <c r="B14" s="3">
        <f>A14+1</f>
        <v>2</v>
      </c>
      <c r="C14" s="3">
        <f t="shared" ref="C14:H14" si="0">B14+1</f>
        <v>3</v>
      </c>
      <c r="D14" s="3">
        <f t="shared" si="0"/>
        <v>4</v>
      </c>
      <c r="E14" s="3">
        <f t="shared" si="0"/>
        <v>5</v>
      </c>
      <c r="F14" s="3">
        <f t="shared" si="0"/>
        <v>6</v>
      </c>
      <c r="G14" s="3">
        <f t="shared" si="0"/>
        <v>7</v>
      </c>
      <c r="H14" s="3">
        <f t="shared" si="0"/>
        <v>8</v>
      </c>
      <c r="I14" s="4"/>
      <c r="J14" s="1"/>
      <c r="K14" s="1"/>
      <c r="L14" s="1"/>
    </row>
    <row r="15" spans="1:12" ht="30" customHeight="1">
      <c r="A15" s="9">
        <v>1</v>
      </c>
      <c r="B15" s="5" t="s">
        <v>11</v>
      </c>
      <c r="C15" s="9" t="s">
        <v>12</v>
      </c>
      <c r="D15" s="6">
        <v>0.3241761967423536</v>
      </c>
      <c r="E15" s="6">
        <v>0.29907929292929292</v>
      </c>
      <c r="F15" s="6">
        <v>0.31838118279569894</v>
      </c>
      <c r="G15" s="6">
        <v>0.30842864583333335</v>
      </c>
      <c r="H15" s="6">
        <v>0.29907929292929292</v>
      </c>
      <c r="I15" s="7"/>
      <c r="J15" s="8"/>
      <c r="K15" s="8"/>
      <c r="L15" s="8"/>
    </row>
    <row r="16" spans="1:12" ht="32.25" customHeight="1">
      <c r="A16" s="9">
        <v>2</v>
      </c>
      <c r="B16" s="5" t="s">
        <v>13</v>
      </c>
      <c r="C16" s="9" t="s">
        <v>14</v>
      </c>
      <c r="D16" s="6" t="s">
        <v>42</v>
      </c>
      <c r="E16" s="6">
        <f t="shared" ref="E16:E24" si="1">F16+G16+H16</f>
        <v>73.235399999999998</v>
      </c>
      <c r="F16" s="6">
        <f>F17+F21+F24</f>
        <v>31.812149999999999</v>
      </c>
      <c r="G16" s="6">
        <f>G17+G21+G24</f>
        <v>18.02955</v>
      </c>
      <c r="H16" s="6">
        <f>H17+H21+H24</f>
        <v>23.393699999999999</v>
      </c>
      <c r="I16" s="7"/>
      <c r="J16" s="8"/>
      <c r="K16" s="4"/>
      <c r="L16" s="8"/>
    </row>
    <row r="17" spans="1:12" s="47" customFormat="1" ht="32.25" customHeight="1">
      <c r="A17" s="31" t="s">
        <v>24</v>
      </c>
      <c r="B17" s="32" t="s">
        <v>15</v>
      </c>
      <c r="C17" s="33" t="s">
        <v>14</v>
      </c>
      <c r="D17" s="55" t="s">
        <v>42</v>
      </c>
      <c r="E17" s="34">
        <f t="shared" si="1"/>
        <v>54.423900000000003</v>
      </c>
      <c r="F17" s="34">
        <f>F19+F18+F20</f>
        <v>24.52495</v>
      </c>
      <c r="G17" s="34">
        <f>G19+G18+G20</f>
        <v>11.63435</v>
      </c>
      <c r="H17" s="34">
        <f>H19+H18+H20</f>
        <v>18.264599999999998</v>
      </c>
      <c r="I17" s="35"/>
      <c r="J17" s="36"/>
      <c r="K17" s="37"/>
      <c r="L17" s="37"/>
    </row>
    <row r="18" spans="1:12" s="47" customFormat="1" ht="32.25" customHeight="1">
      <c r="A18" s="38" t="s">
        <v>28</v>
      </c>
      <c r="B18" s="52" t="s">
        <v>30</v>
      </c>
      <c r="C18" s="39" t="s">
        <v>14</v>
      </c>
      <c r="D18" s="55" t="s">
        <v>42</v>
      </c>
      <c r="E18" s="34">
        <f>F18+G18+H18</f>
        <v>36.65</v>
      </c>
      <c r="F18" s="34">
        <v>14.33</v>
      </c>
      <c r="G18" s="34">
        <v>7.78</v>
      </c>
      <c r="H18" s="34">
        <v>14.54</v>
      </c>
      <c r="I18" s="35"/>
      <c r="J18" s="36"/>
      <c r="K18" s="37"/>
      <c r="L18" s="37"/>
    </row>
    <row r="19" spans="1:12" s="47" customFormat="1" ht="32.25" customHeight="1">
      <c r="A19" s="38" t="s">
        <v>29</v>
      </c>
      <c r="B19" s="32" t="s">
        <v>31</v>
      </c>
      <c r="C19" s="39" t="s">
        <v>14</v>
      </c>
      <c r="D19" s="55" t="s">
        <v>42</v>
      </c>
      <c r="E19" s="34">
        <f t="shared" si="1"/>
        <v>14.588950000000001</v>
      </c>
      <c r="F19" s="34">
        <v>7.01</v>
      </c>
      <c r="G19" s="34">
        <f>7.01-3.15565</f>
        <v>3.8543499999999997</v>
      </c>
      <c r="H19" s="34">
        <v>3.7246000000000001</v>
      </c>
      <c r="I19" s="35"/>
      <c r="J19" s="36"/>
      <c r="K19" s="37"/>
      <c r="L19" s="37"/>
    </row>
    <row r="20" spans="1:12" s="47" customFormat="1" ht="32.25" customHeight="1">
      <c r="A20" s="38" t="s">
        <v>39</v>
      </c>
      <c r="B20" s="52" t="s">
        <v>32</v>
      </c>
      <c r="C20" s="39" t="s">
        <v>14</v>
      </c>
      <c r="D20" s="55" t="s">
        <v>42</v>
      </c>
      <c r="E20" s="34">
        <f t="shared" si="1"/>
        <v>3.1849500000000002</v>
      </c>
      <c r="F20" s="34">
        <v>3.1849500000000002</v>
      </c>
      <c r="G20" s="34"/>
      <c r="H20" s="34"/>
      <c r="I20" s="35"/>
      <c r="J20" s="36"/>
      <c r="K20" s="37"/>
      <c r="L20" s="37"/>
    </row>
    <row r="21" spans="1:12" s="47" customFormat="1" ht="32.25" customHeight="1">
      <c r="A21" s="33" t="s">
        <v>25</v>
      </c>
      <c r="B21" s="32" t="s">
        <v>16</v>
      </c>
      <c r="C21" s="39" t="s">
        <v>14</v>
      </c>
      <c r="D21" s="55" t="s">
        <v>42</v>
      </c>
      <c r="E21" s="34">
        <f t="shared" si="1"/>
        <v>17.4343</v>
      </c>
      <c r="F21" s="34">
        <f>F22+F23</f>
        <v>6.41</v>
      </c>
      <c r="G21" s="34">
        <f>G22+G23</f>
        <v>5.8952</v>
      </c>
      <c r="H21" s="34">
        <f>H22+H23</f>
        <v>5.1291000000000002</v>
      </c>
      <c r="I21" s="40"/>
      <c r="J21" s="36"/>
      <c r="K21" s="37"/>
      <c r="L21" s="37"/>
    </row>
    <row r="22" spans="1:12" s="47" customFormat="1" ht="32.25" customHeight="1">
      <c r="A22" s="38" t="s">
        <v>40</v>
      </c>
      <c r="B22" s="32" t="s">
        <v>31</v>
      </c>
      <c r="C22" s="39" t="s">
        <v>14</v>
      </c>
      <c r="D22" s="55" t="s">
        <v>42</v>
      </c>
      <c r="E22" s="34">
        <f t="shared" si="1"/>
        <v>15.9267</v>
      </c>
      <c r="F22" s="34">
        <v>4.9024000000000001</v>
      </c>
      <c r="G22" s="34">
        <v>5.8952</v>
      </c>
      <c r="H22" s="34">
        <v>5.1291000000000002</v>
      </c>
      <c r="I22" s="40"/>
      <c r="J22" s="36"/>
      <c r="K22" s="37"/>
      <c r="L22" s="37"/>
    </row>
    <row r="23" spans="1:12" s="47" customFormat="1" ht="32.25" customHeight="1">
      <c r="A23" s="38" t="s">
        <v>41</v>
      </c>
      <c r="B23" s="32" t="s">
        <v>33</v>
      </c>
      <c r="C23" s="39" t="s">
        <v>14</v>
      </c>
      <c r="D23" s="55" t="s">
        <v>42</v>
      </c>
      <c r="E23" s="34">
        <f t="shared" si="1"/>
        <v>1.5076000000000001</v>
      </c>
      <c r="F23" s="34">
        <v>1.5076000000000001</v>
      </c>
      <c r="G23" s="34"/>
      <c r="H23" s="34"/>
      <c r="I23" s="40"/>
      <c r="J23" s="36"/>
      <c r="K23" s="37"/>
      <c r="L23" s="37"/>
    </row>
    <row r="24" spans="1:12" s="47" customFormat="1" ht="32.25" customHeight="1">
      <c r="A24" s="33" t="s">
        <v>26</v>
      </c>
      <c r="B24" s="10" t="s">
        <v>17</v>
      </c>
      <c r="C24" s="54" t="s">
        <v>14</v>
      </c>
      <c r="D24" s="56" t="s">
        <v>42</v>
      </c>
      <c r="E24" s="57">
        <f t="shared" si="1"/>
        <v>1.3772</v>
      </c>
      <c r="F24" s="57">
        <v>0.87719999999999998</v>
      </c>
      <c r="G24" s="57">
        <v>0.5</v>
      </c>
      <c r="H24" s="57">
        <v>0</v>
      </c>
      <c r="I24" s="35"/>
      <c r="J24" s="36"/>
      <c r="K24" s="37"/>
      <c r="L24" s="37"/>
    </row>
    <row r="25" spans="1:12" ht="31.5">
      <c r="A25" s="9">
        <f>A16+1</f>
        <v>3</v>
      </c>
      <c r="B25" s="5" t="s">
        <v>18</v>
      </c>
      <c r="C25" s="9" t="s">
        <v>19</v>
      </c>
      <c r="D25" s="53">
        <v>0.82699999999999996</v>
      </c>
      <c r="E25" s="53">
        <f>H25</f>
        <v>0.83099999999999996</v>
      </c>
      <c r="F25" s="53">
        <v>0.84099999999999997</v>
      </c>
      <c r="G25" s="53">
        <v>0.83899999999999997</v>
      </c>
      <c r="H25" s="53">
        <v>0.83099999999999996</v>
      </c>
      <c r="J25" s="8"/>
      <c r="L25" s="4"/>
    </row>
    <row r="26" spans="1:12" s="24" customFormat="1">
      <c r="A26" s="62">
        <f>A25+1</f>
        <v>4</v>
      </c>
      <c r="B26" s="63" t="s">
        <v>20</v>
      </c>
      <c r="C26" s="11" t="s">
        <v>21</v>
      </c>
      <c r="D26" s="29">
        <v>1144730</v>
      </c>
      <c r="E26" s="29">
        <f>H26</f>
        <v>1007894</v>
      </c>
      <c r="F26" s="29">
        <v>1007914</v>
      </c>
      <c r="G26" s="29">
        <v>1007904</v>
      </c>
      <c r="H26" s="29">
        <v>1007894</v>
      </c>
      <c r="J26" s="12"/>
      <c r="L26" s="13"/>
    </row>
    <row r="27" spans="1:12" s="24" customFormat="1" ht="31.5">
      <c r="A27" s="62"/>
      <c r="B27" s="63"/>
      <c r="C27" s="11" t="s">
        <v>27</v>
      </c>
      <c r="D27" s="41">
        <v>33.512715000374726</v>
      </c>
      <c r="E27" s="6">
        <f>H27</f>
        <v>27.664661422181091</v>
      </c>
      <c r="F27" s="6">
        <v>28.974979589599496</v>
      </c>
      <c r="G27" s="6">
        <v>28.303274530800881</v>
      </c>
      <c r="H27" s="6">
        <v>27.664661422181091</v>
      </c>
      <c r="J27" s="12"/>
      <c r="L27" s="13"/>
    </row>
    <row r="28" spans="1:12" s="24" customFormat="1" ht="31.5">
      <c r="A28" s="11">
        <f>A26+1</f>
        <v>5</v>
      </c>
      <c r="B28" s="28" t="s">
        <v>22</v>
      </c>
      <c r="C28" s="9" t="s">
        <v>34</v>
      </c>
      <c r="D28" s="30">
        <v>4524146</v>
      </c>
      <c r="E28" s="29">
        <f>H28</f>
        <v>3136988.6803258029</v>
      </c>
      <c r="F28" s="29">
        <v>3137051</v>
      </c>
      <c r="G28" s="29">
        <v>3137019.8399056019</v>
      </c>
      <c r="H28" s="29">
        <v>3136988.6803258029</v>
      </c>
      <c r="J28" s="12"/>
      <c r="L28" s="13"/>
    </row>
    <row r="29" spans="1:12" hidden="1">
      <c r="A29" s="9" t="s">
        <v>35</v>
      </c>
      <c r="B29" s="10"/>
      <c r="C29" s="9"/>
      <c r="D29" s="9"/>
      <c r="E29" s="9"/>
      <c r="F29" s="9"/>
    </row>
    <row r="30" spans="1:12" hidden="1">
      <c r="A30" s="42" t="s">
        <v>36</v>
      </c>
      <c r="B30" s="5"/>
      <c r="C30" s="5"/>
      <c r="D30" s="5"/>
      <c r="E30" s="5"/>
      <c r="F30" s="5"/>
    </row>
    <row r="31" spans="1:12" hidden="1" outlineLevel="1">
      <c r="A31" s="14"/>
      <c r="B31" s="15"/>
      <c r="C31" s="15"/>
      <c r="D31" s="15"/>
      <c r="E31" s="15"/>
      <c r="F31" s="43">
        <f>F16-F18</f>
        <v>17.482149999999997</v>
      </c>
      <c r="G31" s="43">
        <f>G16-G18</f>
        <v>10.249549999999999</v>
      </c>
      <c r="H31" s="43">
        <f>H16-H18</f>
        <v>8.8536999999999999</v>
      </c>
    </row>
    <row r="32" spans="1:12" hidden="1" outlineLevel="1">
      <c r="A32" s="25"/>
      <c r="B32" s="25"/>
      <c r="C32" s="16"/>
      <c r="D32" s="16"/>
      <c r="E32" s="16"/>
      <c r="F32" s="17"/>
      <c r="G32" s="17"/>
      <c r="H32" s="17"/>
    </row>
    <row r="33" spans="1:8" s="19" customFormat="1" hidden="1" outlineLevel="1">
      <c r="A33" s="18"/>
      <c r="B33" s="59"/>
      <c r="C33" s="59"/>
      <c r="D33" s="59"/>
      <c r="E33" s="26"/>
      <c r="F33" s="48">
        <f>F19+F22+F24</f>
        <v>12.7896</v>
      </c>
      <c r="G33" s="49">
        <f>G19+G22+G24</f>
        <v>10.249549999999999</v>
      </c>
      <c r="H33" s="48">
        <f>H19+H22+H24</f>
        <v>8.8536999999999999</v>
      </c>
    </row>
    <row r="34" spans="1:8" hidden="1" outlineLevel="1">
      <c r="A34" s="18"/>
      <c r="B34" s="20"/>
      <c r="C34" s="20"/>
      <c r="D34" s="18"/>
      <c r="E34" s="21"/>
      <c r="F34" s="17"/>
      <c r="G34" s="44"/>
      <c r="H34" s="17"/>
    </row>
    <row r="35" spans="1:8" hidden="1" outlineLevel="1">
      <c r="A35" s="18"/>
      <c r="B35" s="20"/>
      <c r="C35" s="20"/>
      <c r="D35" s="18"/>
      <c r="E35" s="21"/>
      <c r="F35" s="20"/>
    </row>
    <row r="36" spans="1:8" hidden="1" outlineLevel="1">
      <c r="A36" s="18"/>
      <c r="B36" s="20" t="s">
        <v>37</v>
      </c>
      <c r="C36" s="20"/>
      <c r="D36" s="18"/>
      <c r="E36" s="17">
        <f>E17-E18</f>
        <v>17.773900000000005</v>
      </c>
      <c r="F36" s="17">
        <f>F17-F18</f>
        <v>10.19495</v>
      </c>
      <c r="G36" s="17">
        <f>G17-G18</f>
        <v>3.8543499999999993</v>
      </c>
      <c r="H36" s="17">
        <f>H17-H18</f>
        <v>3.7245999999999988</v>
      </c>
    </row>
    <row r="37" spans="1:8" ht="24.75" hidden="1" customHeight="1" outlineLevel="1">
      <c r="A37" s="18"/>
      <c r="B37" s="58"/>
      <c r="C37" s="59"/>
      <c r="D37" s="59"/>
      <c r="E37" s="26"/>
      <c r="F37" s="20"/>
      <c r="G37" s="50">
        <f>G33-10.2495</f>
        <v>4.9999999999883471E-5</v>
      </c>
    </row>
    <row r="38" spans="1:8" collapsed="1">
      <c r="A38" s="18"/>
      <c r="B38" s="20"/>
      <c r="C38" s="20"/>
      <c r="D38" s="18"/>
      <c r="E38" s="21"/>
      <c r="F38" s="20"/>
    </row>
    <row r="39" spans="1:8" ht="23.25" customHeight="1">
      <c r="A39" s="18"/>
      <c r="B39" s="58"/>
      <c r="C39" s="59"/>
      <c r="D39" s="59"/>
      <c r="E39" s="26"/>
      <c r="F39" s="27"/>
    </row>
    <row r="40" spans="1:8">
      <c r="A40" s="18"/>
      <c r="B40" s="20"/>
      <c r="C40" s="20"/>
      <c r="D40" s="18"/>
      <c r="E40" s="20"/>
      <c r="F40" s="20"/>
    </row>
    <row r="41" spans="1:8">
      <c r="A41" s="18"/>
      <c r="B41" s="20"/>
      <c r="C41" s="20"/>
      <c r="D41" s="18"/>
      <c r="E41" s="20"/>
      <c r="F41" s="21"/>
    </row>
    <row r="42" spans="1:8">
      <c r="A42" s="22"/>
      <c r="B42" s="22"/>
      <c r="C42" s="22"/>
      <c r="D42" s="22"/>
      <c r="E42" s="22"/>
      <c r="F42" s="22"/>
    </row>
  </sheetData>
  <mergeCells count="19">
    <mergeCell ref="C11:C13"/>
    <mergeCell ref="D11:D13"/>
    <mergeCell ref="E11:H11"/>
    <mergeCell ref="B39:D39"/>
    <mergeCell ref="F1:H1"/>
    <mergeCell ref="A4:H4"/>
    <mergeCell ref="A5:H5"/>
    <mergeCell ref="A6:H6"/>
    <mergeCell ref="A8:H8"/>
    <mergeCell ref="A26:A27"/>
    <mergeCell ref="B26:B27"/>
    <mergeCell ref="B33:D33"/>
    <mergeCell ref="B37:D37"/>
    <mergeCell ref="E12:E13"/>
    <mergeCell ref="F12:F13"/>
    <mergeCell ref="G12:G13"/>
    <mergeCell ref="H12:H13"/>
    <mergeCell ref="A11:A13"/>
    <mergeCell ref="B11:B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3-ИП - Показатели </vt:lpstr>
      <vt:lpstr>'3-ИП - Показатели 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К.А.</dc:creator>
  <cp:lastModifiedBy>Давидович А.А.</cp:lastModifiedBy>
  <cp:lastPrinted>2015-12-18T11:09:27Z</cp:lastPrinted>
  <dcterms:created xsi:type="dcterms:W3CDTF">2015-12-18T04:08:20Z</dcterms:created>
  <dcterms:modified xsi:type="dcterms:W3CDTF">2015-12-21T11:14:07Z</dcterms:modified>
</cp:coreProperties>
</file>